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F:\BINH VIP\CONG VIEC\Nam 2025\Nha ở xã hội\Eco City\Danh sach ký HĐ\Tổng đợt 1 đợt 2\"/>
    </mc:Choice>
  </mc:AlternateContent>
  <xr:revisionPtr revIDLastSave="0" documentId="13_ncr:1_{9F2CA2E6-D9E5-4D7B-938E-B0136C9DB548}" xr6:coauthVersionLast="47" xr6:coauthVersionMax="47" xr10:uidLastSave="{00000000-0000-0000-0000-000000000000}"/>
  <bookViews>
    <workbookView xWindow="-120" yWindow="-120" windowWidth="19440" windowHeight="10440" xr2:uid="{00000000-000D-0000-FFFF-FFFF00000000}"/>
  </bookViews>
  <sheets>
    <sheet name="Tổng hợp các đợt" sheetId="3" r:id="rId1"/>
  </sheets>
  <definedNames>
    <definedName name="_xlnm._FilterDatabase" localSheetId="0" hidden="1">'Tổng hợp các đợt'!$A$9:$O$9</definedName>
    <definedName name="_xlnm.Print_Area" localSheetId="0">'Tổng hợp các đợt'!$A$1:$O$451</definedName>
    <definedName name="_xlnm.Print_Titles" localSheetId="0">'Tổng hợp các đợt'!$8:$9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446" i="3" l="1"/>
  <c r="K444" i="3"/>
  <c r="K442" i="3"/>
  <c r="K440" i="3"/>
  <c r="K438" i="3"/>
  <c r="K437" i="3"/>
  <c r="K435" i="3"/>
  <c r="K433" i="3"/>
  <c r="K431" i="3"/>
  <c r="K429" i="3"/>
  <c r="K426" i="3"/>
  <c r="K424" i="3"/>
  <c r="K422" i="3"/>
  <c r="K420" i="3"/>
  <c r="K417" i="3"/>
  <c r="K414" i="3"/>
  <c r="K412" i="3"/>
  <c r="K410" i="3"/>
  <c r="K408" i="3"/>
  <c r="K405" i="3"/>
  <c r="K403" i="3"/>
  <c r="K401" i="3"/>
  <c r="K399" i="3"/>
  <c r="K397" i="3"/>
  <c r="K395" i="3"/>
  <c r="K390" i="3"/>
  <c r="K388" i="3"/>
  <c r="K386" i="3"/>
  <c r="K384" i="3"/>
  <c r="K382" i="3"/>
  <c r="K380" i="3"/>
  <c r="K378" i="3"/>
  <c r="K376" i="3"/>
  <c r="K375" i="3"/>
  <c r="K372" i="3"/>
  <c r="K370" i="3"/>
  <c r="K365" i="3"/>
  <c r="K362" i="3"/>
  <c r="K357" i="3"/>
  <c r="K355" i="3"/>
  <c r="K353" i="3"/>
  <c r="K351" i="3"/>
  <c r="K348" i="3"/>
  <c r="K343" i="3"/>
  <c r="K337" i="3"/>
  <c r="K334" i="3"/>
  <c r="K324" i="3"/>
  <c r="K319" i="3"/>
  <c r="K315" i="3"/>
  <c r="K312" i="3"/>
  <c r="K308" i="3"/>
  <c r="K304" i="3"/>
  <c r="K303" i="3"/>
  <c r="K301" i="3"/>
  <c r="K294" i="3"/>
  <c r="K292" i="3"/>
  <c r="K291" i="3"/>
  <c r="K285" i="3"/>
  <c r="K284" i="3"/>
  <c r="K280" i="3"/>
  <c r="K278" i="3"/>
  <c r="K276" i="3"/>
  <c r="K274" i="3"/>
  <c r="K271" i="3"/>
  <c r="K268" i="3"/>
  <c r="K264" i="3"/>
  <c r="K262" i="3"/>
  <c r="K261" i="3"/>
  <c r="K259" i="3"/>
  <c r="K257" i="3"/>
  <c r="K255" i="3"/>
  <c r="K253" i="3"/>
  <c r="K242" i="3"/>
  <c r="K241" i="3"/>
  <c r="K240" i="3"/>
  <c r="K237" i="3"/>
  <c r="K231" i="3"/>
  <c r="K228" i="3"/>
  <c r="K226" i="3"/>
  <c r="K222" i="3"/>
  <c r="K218" i="3"/>
  <c r="K214" i="3"/>
  <c r="K211" i="3"/>
  <c r="K209" i="3"/>
  <c r="K207" i="3"/>
  <c r="K203" i="3"/>
  <c r="K198" i="3"/>
  <c r="K192" i="3"/>
  <c r="K189" i="3"/>
  <c r="K187" i="3"/>
  <c r="K185" i="3"/>
  <c r="K183" i="3"/>
  <c r="K181" i="3"/>
  <c r="K178" i="3"/>
  <c r="K175" i="3"/>
  <c r="K171" i="3"/>
  <c r="K167" i="3"/>
  <c r="K163" i="3"/>
  <c r="K161" i="3"/>
  <c r="K159" i="3"/>
  <c r="K157" i="3"/>
  <c r="K154" i="3"/>
  <c r="K152" i="3"/>
  <c r="K150" i="3"/>
  <c r="K146" i="3"/>
  <c r="K145" i="3"/>
  <c r="K143" i="3"/>
  <c r="K139" i="3"/>
  <c r="K137" i="3"/>
  <c r="K130" i="3"/>
  <c r="K127" i="3"/>
  <c r="K122" i="3"/>
  <c r="K112" i="3"/>
  <c r="K108" i="3"/>
  <c r="K106" i="3"/>
  <c r="K104" i="3"/>
  <c r="K103" i="3"/>
  <c r="K101" i="3"/>
  <c r="K99" i="3"/>
  <c r="K97" i="3"/>
  <c r="K96" i="3"/>
  <c r="K90" i="3"/>
  <c r="K86" i="3"/>
  <c r="K80" i="3"/>
  <c r="K76" i="3"/>
  <c r="K74" i="3"/>
  <c r="K71" i="3"/>
  <c r="K67" i="3"/>
  <c r="K63" i="3"/>
  <c r="K59" i="3"/>
  <c r="K57" i="3"/>
  <c r="K50" i="3"/>
  <c r="K47" i="3"/>
  <c r="K41" i="3"/>
  <c r="K39" i="3"/>
  <c r="K34" i="3"/>
  <c r="K31" i="3"/>
  <c r="K26" i="3"/>
  <c r="K22" i="3"/>
  <c r="K20" i="3"/>
  <c r="K16" i="3"/>
  <c r="K13" i="3"/>
  <c r="B13" i="3"/>
  <c r="K10" i="3"/>
</calcChain>
</file>

<file path=xl/sharedStrings.xml><?xml version="1.0" encoding="utf-8"?>
<sst xmlns="http://schemas.openxmlformats.org/spreadsheetml/2006/main" count="2175" uniqueCount="1389">
  <si>
    <t>TT</t>
  </si>
  <si>
    <t>Thành phần</t>
  </si>
  <si>
    <t>Họ và Tên</t>
  </si>
  <si>
    <t>Thông tin cư dân</t>
  </si>
  <si>
    <t>Con</t>
  </si>
  <si>
    <t>Thành viên trong hộ gia đình</t>
  </si>
  <si>
    <t>Năm sinh</t>
  </si>
  <si>
    <t>Đăng ký thường trú (hoặc đăng ký tạm trú)</t>
  </si>
  <si>
    <t>Hình thức đăng ký</t>
  </si>
  <si>
    <t>Mua</t>
  </si>
  <si>
    <t>Thuê</t>
  </si>
  <si>
    <t>Phạm Lê Nguyên</t>
  </si>
  <si>
    <t>Trần Thị Thanh Hải</t>
  </si>
  <si>
    <t>Phạm Công Khoa</t>
  </si>
  <si>
    <t>Mai Hồng Thân</t>
  </si>
  <si>
    <t>Nguyễn Thị Tú Trinh</t>
  </si>
  <si>
    <t>Trịnh Thị Tình</t>
  </si>
  <si>
    <t>Trịnh Xuân Tâm</t>
  </si>
  <si>
    <t>Nguyễn Thị Thanh Hoa</t>
  </si>
  <si>
    <t>Trần Thị Hoài Nhớ</t>
  </si>
  <si>
    <t>Nguyễn Châu Giang</t>
  </si>
  <si>
    <t>Trần Tấn Hậu</t>
  </si>
  <si>
    <t>Bùi Hoàng Thảo Nhi</t>
  </si>
  <si>
    <t>Trần Yến Khoa</t>
  </si>
  <si>
    <t>Nguyễn Xuân Diệu</t>
  </si>
  <si>
    <t>Phạm Thị Hoàng Yến</t>
  </si>
  <si>
    <t>Nguyễn Đình Thép</t>
  </si>
  <si>
    <t>Nguyễn Văn Nam</t>
  </si>
  <si>
    <t>Võ Trần Diệu Linh</t>
  </si>
  <si>
    <t>Nguyễn Thị Ngọc Ánh</t>
  </si>
  <si>
    <t>Đoàn Tô Hữu Đức</t>
  </si>
  <si>
    <t>Lê Thùy Trang</t>
  </si>
  <si>
    <t>Nông Hồng Hải</t>
  </si>
  <si>
    <t>Phạm Thị Như Quỳnh</t>
  </si>
  <si>
    <t>Cao Quang Sơn</t>
  </si>
  <si>
    <t>Nguyễn Mai Vương</t>
  </si>
  <si>
    <t>Nguyễn Văn Duy</t>
  </si>
  <si>
    <t>Nguyễn Bùi Thị Mộng Trinh</t>
  </si>
  <si>
    <t>Đỗ Trung Kiên</t>
  </si>
  <si>
    <t>Nguyễn Thanh Hà</t>
  </si>
  <si>
    <t>Nguyễn Thị Hoài Thu</t>
  </si>
  <si>
    <t>Nguyễn Thị Hiền</t>
  </si>
  <si>
    <t>Nguyễn Thị Thu Cúc</t>
  </si>
  <si>
    <t>Lương Hải Ninh</t>
  </si>
  <si>
    <t>Phan Văn Toàn</t>
  </si>
  <si>
    <t xml:space="preserve">Trần Phúc </t>
  </si>
  <si>
    <t>Nguyễn Thị Hồng Việt</t>
  </si>
  <si>
    <t>Đào Xuân Diệu</t>
  </si>
  <si>
    <t>Giang Thị Hoàng</t>
  </si>
  <si>
    <t>Lâm Thị Bích Ngọc</t>
  </si>
  <si>
    <t>Phan Vương Lâm</t>
  </si>
  <si>
    <t>Phạm Văn Toàn</t>
  </si>
  <si>
    <t>Phan Trần Thành</t>
  </si>
  <si>
    <t>Trần Lâm Ý</t>
  </si>
  <si>
    <t>Trần Văn Xuân</t>
  </si>
  <si>
    <t>Trương Thị Ngọc Bích</t>
  </si>
  <si>
    <t xml:space="preserve">Trần Thị Kiều Dung </t>
  </si>
  <si>
    <t>Lương Võ Thu Lành</t>
  </si>
  <si>
    <t>Phan Thị Hồng Thuyên</t>
  </si>
  <si>
    <t>Cao Uyên Thao</t>
  </si>
  <si>
    <t>Lê Đức Minh Tân</t>
  </si>
  <si>
    <t>Đỗ Thị Hoài Trinh</t>
  </si>
  <si>
    <t>Hoàng Nguyễn Nhật Huy</t>
  </si>
  <si>
    <t>Trần Thị Thúy Nga</t>
  </si>
  <si>
    <t>Nguyễn Đăng Khoa</t>
  </si>
  <si>
    <t>Nguyễn Lê Phương Thảo</t>
  </si>
  <si>
    <t>Nguyễn Hoàng Đức</t>
  </si>
  <si>
    <t>Nguyễn Khắc Bảo Anh</t>
  </si>
  <si>
    <t>Hoàng Vũ Thanh Lâm</t>
  </si>
  <si>
    <t>Nguyễn Hoài Linh</t>
  </si>
  <si>
    <t>Lê Vương Hoàng Trung</t>
  </si>
  <si>
    <t>Hoàng Dạ Thảo</t>
  </si>
  <si>
    <t>Nguyễn Dương Bảo Long</t>
  </si>
  <si>
    <t>Dương Thị Bích Thủy</t>
  </si>
  <si>
    <t>Bùi Thanh Quang</t>
  </si>
  <si>
    <t>Trần Văn Quân</t>
  </si>
  <si>
    <t>Trần Thị Kim Loan</t>
  </si>
  <si>
    <t>Triệu Quang Đức</t>
  </si>
  <si>
    <t>Vũ Hải An</t>
  </si>
  <si>
    <t>Hoàng Thế Đạt</t>
  </si>
  <si>
    <t>Lê Thị Ngọc Lệ</t>
  </si>
  <si>
    <t>Trương Công Danh</t>
  </si>
  <si>
    <t>Ngô Thị Thu Hằng</t>
  </si>
  <si>
    <t>Nguyễn Thị Thùy</t>
  </si>
  <si>
    <t>Đinh Thị Thảo Trang</t>
  </si>
  <si>
    <t>Trần Thị Thúy Hằng</t>
  </si>
  <si>
    <t>Đinh Thị Quyên</t>
  </si>
  <si>
    <t>Phan Trung Hiếu</t>
  </si>
  <si>
    <t>Nguyễn Thị Như Quỳnh</t>
  </si>
  <si>
    <t>Đinh Hoàng Minh Trang</t>
  </si>
  <si>
    <t>Trần Hiền Lương</t>
  </si>
  <si>
    <t>Ngô Thị Thu Vân</t>
  </si>
  <si>
    <t>Trương Thanh Thành</t>
  </si>
  <si>
    <t>Lê Thanh Tuấn</t>
  </si>
  <si>
    <t>Nguyễn Khắc Hòa</t>
  </si>
  <si>
    <t>Lương Thị Hải Yến</t>
  </si>
  <si>
    <t>Phạm Thị Hường</t>
  </si>
  <si>
    <t>Lê Đại Dương</t>
  </si>
  <si>
    <t>Nguyễn Thị Bình</t>
  </si>
  <si>
    <t>Nguyễn Thị Hoàng Yến</t>
  </si>
  <si>
    <t>Vũ Ngọc Anh Quyên</t>
  </si>
  <si>
    <t>Nguyễn Thị Khánh Vân</t>
  </si>
  <si>
    <t>Lê Thị Kim Ngân</t>
  </si>
  <si>
    <t>Bùi Minh Nguyên</t>
  </si>
  <si>
    <t>Dương Thị Bích Hồng</t>
  </si>
  <si>
    <t>Tòng Văn Thư</t>
  </si>
  <si>
    <t>Lâm Trung Hiếu</t>
  </si>
  <si>
    <t>Lê Quốc Tuấn</t>
  </si>
  <si>
    <t>Lê Ngọc Huy</t>
  </si>
  <si>
    <t>Nguyễn Duy Mạnh</t>
  </si>
  <si>
    <t>Bạch Thị Thanh Lệ</t>
  </si>
  <si>
    <t>Nguyễn Ngọc Phương Anh</t>
  </si>
  <si>
    <t>Nguyễn Thị Cẩm Tú</t>
  </si>
  <si>
    <t>Mai Thị Quý Thương</t>
  </si>
  <si>
    <t>Hồ Thị Hường</t>
  </si>
  <si>
    <t>Nguyễn Thị Kim Hương</t>
  </si>
  <si>
    <t>Trần Trung Ngân</t>
  </si>
  <si>
    <t>Đào Anh Vũ</t>
  </si>
  <si>
    <t>1991</t>
  </si>
  <si>
    <t>Số chứng minh nhân dân</t>
  </si>
  <si>
    <t>Số căn cước công dân</t>
  </si>
  <si>
    <t>066190013828</t>
  </si>
  <si>
    <t>066182010343</t>
  </si>
  <si>
    <t>066200000640</t>
  </si>
  <si>
    <t>035057002845</t>
  </si>
  <si>
    <t>240179559</t>
  </si>
  <si>
    <t>066304011853</t>
  </si>
  <si>
    <t>241979152</t>
  </si>
  <si>
    <t>066181005042</t>
  </si>
  <si>
    <t>240649534</t>
  </si>
  <si>
    <t>066080001913</t>
  </si>
  <si>
    <t>240646484</t>
  </si>
  <si>
    <t>066185009058</t>
  </si>
  <si>
    <t>240758609</t>
  </si>
  <si>
    <t>066187015676</t>
  </si>
  <si>
    <t>241002365</t>
  </si>
  <si>
    <t>066197017138</t>
  </si>
  <si>
    <t>241596800</t>
  </si>
  <si>
    <t>051098009405</t>
  </si>
  <si>
    <t>241625662</t>
  </si>
  <si>
    <t>066302000452</t>
  </si>
  <si>
    <t>241852932</t>
  </si>
  <si>
    <t>066196009171</t>
  </si>
  <si>
    <t>241583586</t>
  </si>
  <si>
    <t>066096015209</t>
  </si>
  <si>
    <t>241665096</t>
  </si>
  <si>
    <t>008186000852</t>
  </si>
  <si>
    <t>241968710</t>
  </si>
  <si>
    <t>038065039153</t>
  </si>
  <si>
    <t>240880971</t>
  </si>
  <si>
    <t>066098007377</t>
  </si>
  <si>
    <t>241690847</t>
  </si>
  <si>
    <t>066198012769</t>
  </si>
  <si>
    <t>241692566</t>
  </si>
  <si>
    <t>066187008340</t>
  </si>
  <si>
    <t>240947005</t>
  </si>
  <si>
    <t>066094008775</t>
  </si>
  <si>
    <t>241550566</t>
  </si>
  <si>
    <t>066187012638</t>
  </si>
  <si>
    <t>241004921</t>
  </si>
  <si>
    <t>066093011410</t>
  </si>
  <si>
    <t>241459583</t>
  </si>
  <si>
    <t>066198003754</t>
  </si>
  <si>
    <t>241711368</t>
  </si>
  <si>
    <t>066096010514</t>
  </si>
  <si>
    <t>241449789</t>
  </si>
  <si>
    <t>066093022021</t>
  </si>
  <si>
    <t>241314223</t>
  </si>
  <si>
    <t>036088020868</t>
  </si>
  <si>
    <t>092167005936</t>
  </si>
  <si>
    <t>220641075</t>
  </si>
  <si>
    <t>066201015281</t>
  </si>
  <si>
    <t>241826808</t>
  </si>
  <si>
    <t>066306012436</t>
  </si>
  <si>
    <t>066194019665</t>
  </si>
  <si>
    <t>241418977</t>
  </si>
  <si>
    <t>066177007009</t>
  </si>
  <si>
    <t>240503187</t>
  </si>
  <si>
    <t>052165011072</t>
  </si>
  <si>
    <t>215288523</t>
  </si>
  <si>
    <t>034092026503</t>
  </si>
  <si>
    <t>151906074</t>
  </si>
  <si>
    <t>066094005946</t>
  </si>
  <si>
    <t>241352268</t>
  </si>
  <si>
    <t>066084002179</t>
  </si>
  <si>
    <t>240864086</t>
  </si>
  <si>
    <t>066189020304</t>
  </si>
  <si>
    <t>042092004256</t>
  </si>
  <si>
    <t>241672024</t>
  </si>
  <si>
    <t>066093003040</t>
  </si>
  <si>
    <t>241309695</t>
  </si>
  <si>
    <t>049150011715</t>
  </si>
  <si>
    <t>240034448</t>
  </si>
  <si>
    <t>066184002893</t>
  </si>
  <si>
    <t>240810717</t>
  </si>
  <si>
    <t>066096010928</t>
  </si>
  <si>
    <t>241442702</t>
  </si>
  <si>
    <t>052077013443</t>
  </si>
  <si>
    <t>245409013</t>
  </si>
  <si>
    <t>044096003469</t>
  </si>
  <si>
    <t>241775585</t>
  </si>
  <si>
    <t>066300011088</t>
  </si>
  <si>
    <t>066204001907</t>
  </si>
  <si>
    <t>241984270</t>
  </si>
  <si>
    <t>067192002703</t>
  </si>
  <si>
    <t>241381883</t>
  </si>
  <si>
    <t>066190014116</t>
  </si>
  <si>
    <t>241116582</t>
  </si>
  <si>
    <t>066301016681</t>
  </si>
  <si>
    <t>241868455</t>
  </si>
  <si>
    <t>066191016056</t>
  </si>
  <si>
    <t>241076023</t>
  </si>
  <si>
    <t>066175005331</t>
  </si>
  <si>
    <t>240899684</t>
  </si>
  <si>
    <t>066097015250</t>
  </si>
  <si>
    <t>241670132</t>
  </si>
  <si>
    <t>066197015883</t>
  </si>
  <si>
    <t>241792560</t>
  </si>
  <si>
    <t>066185008613</t>
  </si>
  <si>
    <t>240852813</t>
  </si>
  <si>
    <t>066092000489</t>
  </si>
  <si>
    <t>241350114</t>
  </si>
  <si>
    <t>066188002601</t>
  </si>
  <si>
    <t>240965262</t>
  </si>
  <si>
    <t>066094016488</t>
  </si>
  <si>
    <t>241413288</t>
  </si>
  <si>
    <t>066192005221</t>
  </si>
  <si>
    <t>125940126</t>
  </si>
  <si>
    <t>066095000196</t>
  </si>
  <si>
    <t>241434658</t>
  </si>
  <si>
    <t>066097012153</t>
  </si>
  <si>
    <t>241694108</t>
  </si>
  <si>
    <t>066200008795</t>
  </si>
  <si>
    <t>241838688</t>
  </si>
  <si>
    <t>051089015835</t>
  </si>
  <si>
    <t>241110980</t>
  </si>
  <si>
    <t>066099008541</t>
  </si>
  <si>
    <t>241838783</t>
  </si>
  <si>
    <t>066184000992</t>
  </si>
  <si>
    <t>240754005</t>
  </si>
  <si>
    <t>066203012496</t>
  </si>
  <si>
    <t>242029511</t>
  </si>
  <si>
    <t>040172016615</t>
  </si>
  <si>
    <t>240531607</t>
  </si>
  <si>
    <t>066094000140</t>
  </si>
  <si>
    <t>241429614</t>
  </si>
  <si>
    <t>066092021287</t>
  </si>
  <si>
    <t>241377525</t>
  </si>
  <si>
    <t>066189000903</t>
  </si>
  <si>
    <t>241052595</t>
  </si>
  <si>
    <t>066092021761</t>
  </si>
  <si>
    <t>241243947</t>
  </si>
  <si>
    <t>066086016884</t>
  </si>
  <si>
    <t>040816518</t>
  </si>
  <si>
    <t>066093022279</t>
  </si>
  <si>
    <t>066190019642</t>
  </si>
  <si>
    <t>241174046</t>
  </si>
  <si>
    <t>066091000801</t>
  </si>
  <si>
    <t>066190011684</t>
  </si>
  <si>
    <t>241105537</t>
  </si>
  <si>
    <t>042189005788</t>
  </si>
  <si>
    <t>066197014033</t>
  </si>
  <si>
    <t>241671934</t>
  </si>
  <si>
    <t>042184001406</t>
  </si>
  <si>
    <t>241486868</t>
  </si>
  <si>
    <t>042192000714</t>
  </si>
  <si>
    <t>183916595</t>
  </si>
  <si>
    <t>066086005359</t>
  </si>
  <si>
    <t>241004051</t>
  </si>
  <si>
    <t>044194004206</t>
  </si>
  <si>
    <t>241410050</t>
  </si>
  <si>
    <t>066195020666</t>
  </si>
  <si>
    <t>241475130</t>
  </si>
  <si>
    <t>040054015415</t>
  </si>
  <si>
    <t>066186008259</t>
  </si>
  <si>
    <t>240953169</t>
  </si>
  <si>
    <t>066205014378</t>
  </si>
  <si>
    <t>066069005744</t>
  </si>
  <si>
    <t>240294144</t>
  </si>
  <si>
    <t>001084074488</t>
  </si>
  <si>
    <t>111853477</t>
  </si>
  <si>
    <t>066195021216</t>
  </si>
  <si>
    <t>241445408</t>
  </si>
  <si>
    <t>037163004406</t>
  </si>
  <si>
    <t>240925187</t>
  </si>
  <si>
    <t>066094011076</t>
  </si>
  <si>
    <t>241492223</t>
  </si>
  <si>
    <t>038154024402</t>
  </si>
  <si>
    <t>240475022</t>
  </si>
  <si>
    <t>066191000506</t>
  </si>
  <si>
    <t>241298261</t>
  </si>
  <si>
    <t>066181006092</t>
  </si>
  <si>
    <t>240635630</t>
  </si>
  <si>
    <t>066188002859</t>
  </si>
  <si>
    <t>241028442</t>
  </si>
  <si>
    <t>066301008231</t>
  </si>
  <si>
    <t>241826969</t>
  </si>
  <si>
    <t>066203007379</t>
  </si>
  <si>
    <t>241933944</t>
  </si>
  <si>
    <t>066189010875</t>
  </si>
  <si>
    <t>241045555</t>
  </si>
  <si>
    <t>014079009548</t>
  </si>
  <si>
    <t>240621616</t>
  </si>
  <si>
    <t>066094015923</t>
  </si>
  <si>
    <t>241387216</t>
  </si>
  <si>
    <t>066097009183</t>
  </si>
  <si>
    <t>241677766</t>
  </si>
  <si>
    <t>066200017833</t>
  </si>
  <si>
    <t>241801307</t>
  </si>
  <si>
    <t>066095006029</t>
  </si>
  <si>
    <t>241439493</t>
  </si>
  <si>
    <t>066184002457</t>
  </si>
  <si>
    <t>240724808</t>
  </si>
  <si>
    <t>066306006412</t>
  </si>
  <si>
    <t>083191002371</t>
  </si>
  <si>
    <t>321414212</t>
  </si>
  <si>
    <t>066198016921</t>
  </si>
  <si>
    <t>241712361</t>
  </si>
  <si>
    <t>066195025591</t>
  </si>
  <si>
    <t>241536591</t>
  </si>
  <si>
    <t>038170010412</t>
  </si>
  <si>
    <t>240385451</t>
  </si>
  <si>
    <t>066093013183</t>
  </si>
  <si>
    <t>241347159</t>
  </si>
  <si>
    <t>066093008356</t>
  </si>
  <si>
    <t>241295555</t>
  </si>
  <si>
    <t>X</t>
  </si>
  <si>
    <t>Phạm Văn Phương</t>
  </si>
  <si>
    <t>051064017497</t>
  </si>
  <si>
    <t>Cha</t>
  </si>
  <si>
    <t>Lê Thị Lắm</t>
  </si>
  <si>
    <t>052164013780</t>
  </si>
  <si>
    <t>Mẹ</t>
  </si>
  <si>
    <t>Phan Trần Tiến Dũng</t>
  </si>
  <si>
    <t>066208008014</t>
  </si>
  <si>
    <t>Phan Trần Yến Phương</t>
  </si>
  <si>
    <t>066313004813</t>
  </si>
  <si>
    <t>Phan Hoàng Minh Phương</t>
  </si>
  <si>
    <t>066180000396</t>
  </si>
  <si>
    <t>Phạm Sáu</t>
  </si>
  <si>
    <t>046073000845</t>
  </si>
  <si>
    <t>Phạm Minh Khuê</t>
  </si>
  <si>
    <t>Em</t>
  </si>
  <si>
    <t>Phạm Thị Cài</t>
  </si>
  <si>
    <t>038160009993</t>
  </si>
  <si>
    <t>240913106</t>
  </si>
  <si>
    <t>Vợ</t>
  </si>
  <si>
    <t>Đoàn Thị Ngân</t>
  </si>
  <si>
    <t>037179008619</t>
  </si>
  <si>
    <t>Nguyễn Tuấn Phát</t>
  </si>
  <si>
    <t>066208018447</t>
  </si>
  <si>
    <t>Nguyễn Phương Trinh</t>
  </si>
  <si>
    <t>066314001127</t>
  </si>
  <si>
    <t>Nguyễn Hữu Dũng</t>
  </si>
  <si>
    <t>040077009032</t>
  </si>
  <si>
    <t>240545162</t>
  </si>
  <si>
    <t>Chồng</t>
  </si>
  <si>
    <t>Trần Thị Trúc</t>
  </si>
  <si>
    <t>066136002969</t>
  </si>
  <si>
    <t>Nguyễn Hữu Thiện</t>
  </si>
  <si>
    <t>066216015645</t>
  </si>
  <si>
    <t>Nguyễn An Hạ</t>
  </si>
  <si>
    <t>066319001673</t>
  </si>
  <si>
    <t>Nguyễn Ngọc Thúy</t>
  </si>
  <si>
    <t>036193009813</t>
  </si>
  <si>
    <t>245221055</t>
  </si>
  <si>
    <t>Nguyễn Văn Thứ</t>
  </si>
  <si>
    <t>036068018412</t>
  </si>
  <si>
    <t>Nguyễn Hữu Toàn</t>
  </si>
  <si>
    <t>034060014803</t>
  </si>
  <si>
    <t>Nguyễn Hữu Quỳnh</t>
  </si>
  <si>
    <t>066087014711</t>
  </si>
  <si>
    <t>Nguyễn Phạm Quỳnh Như</t>
  </si>
  <si>
    <t>066314016397</t>
  </si>
  <si>
    <t>Cháu</t>
  </si>
  <si>
    <t>Trương Thị Mai</t>
  </si>
  <si>
    <t>049160008818</t>
  </si>
  <si>
    <t>Nguyễn Trần Tuấn Khang</t>
  </si>
  <si>
    <t>066209017752</t>
  </si>
  <si>
    <t>Nguyễn Thanh Bình</t>
  </si>
  <si>
    <t>042063010653</t>
  </si>
  <si>
    <t>Lưu Thị Xuân</t>
  </si>
  <si>
    <t>066171008853</t>
  </si>
  <si>
    <t>Nguyễn Thanh Trung</t>
  </si>
  <si>
    <t>042094019293</t>
  </si>
  <si>
    <t>Nguyễn Thanh Lâm</t>
  </si>
  <si>
    <t>066202010763</t>
  </si>
  <si>
    <t>Nguyễn Thanh Quân</t>
  </si>
  <si>
    <t>066207005508</t>
  </si>
  <si>
    <t>Phạm Thị Xuân Thọ</t>
  </si>
  <si>
    <t>066199002249</t>
  </si>
  <si>
    <t>Trần Tấn Trung</t>
  </si>
  <si>
    <t>066073000395</t>
  </si>
  <si>
    <t>Bùi Duy Hoàng</t>
  </si>
  <si>
    <t>066075000118</t>
  </si>
  <si>
    <t>Trần Mẫn Vinh</t>
  </si>
  <si>
    <t>066175000113</t>
  </si>
  <si>
    <t>Bùi Hoàng Gia Hân</t>
  </si>
  <si>
    <t>066306000196</t>
  </si>
  <si>
    <t>Bùi Hoàng Nguyên Huy</t>
  </si>
  <si>
    <t>066212015984</t>
  </si>
  <si>
    <t>Nguyễn Bùi Phương Thảo</t>
  </si>
  <si>
    <t>066305017220</t>
  </si>
  <si>
    <t>Chị</t>
  </si>
  <si>
    <t>Bùi Thị Phụng</t>
  </si>
  <si>
    <t>066172000127</t>
  </si>
  <si>
    <t>Cô</t>
  </si>
  <si>
    <t>Trần Đức Minh</t>
  </si>
  <si>
    <t>052062006555</t>
  </si>
  <si>
    <t>Ngô Thị Hồng Phương</t>
  </si>
  <si>
    <t>056197005069</t>
  </si>
  <si>
    <t>225813863</t>
  </si>
  <si>
    <t>Nguyễn Xuân Đức</t>
  </si>
  <si>
    <t>040064037883</t>
  </si>
  <si>
    <t>Nguyễn Thị Hồng</t>
  </si>
  <si>
    <t>040169021671</t>
  </si>
  <si>
    <t>Đoàn Trọng Hùng</t>
  </si>
  <si>
    <t>040080012959</t>
  </si>
  <si>
    <t>Khác</t>
  </si>
  <si>
    <t>Đoàn Hoàng Long</t>
  </si>
  <si>
    <t>066212015787</t>
  </si>
  <si>
    <t>Đoàn Hoàng Thành</t>
  </si>
  <si>
    <t>066214007782</t>
  </si>
  <si>
    <t xml:space="preserve">Con </t>
  </si>
  <si>
    <t>Hồ Thị Thu Hương</t>
  </si>
  <si>
    <t>040168033287</t>
  </si>
  <si>
    <t>241122097</t>
  </si>
  <si>
    <t>Nguyễn Đài Trang</t>
  </si>
  <si>
    <t>066191009205</t>
  </si>
  <si>
    <t>Nguyễn Hồng Hà</t>
  </si>
  <si>
    <t>066305008705</t>
  </si>
  <si>
    <t>Võ Thị Xuân Nữ</t>
  </si>
  <si>
    <t>066198003540</t>
  </si>
  <si>
    <t>241761942</t>
  </si>
  <si>
    <t>Nguyễn Văn Phương</t>
  </si>
  <si>
    <t>058071003126</t>
  </si>
  <si>
    <t>Võ Ngọc Bảo</t>
  </si>
  <si>
    <t>042065006970</t>
  </si>
  <si>
    <t>Nguyễn Văn Trung</t>
  </si>
  <si>
    <t>066083008325</t>
  </si>
  <si>
    <t>240729423</t>
  </si>
  <si>
    <t>Nguyễn Văn Bảo</t>
  </si>
  <si>
    <t>066215016772</t>
  </si>
  <si>
    <t>Nguyễn Vụ Kiện Toàn</t>
  </si>
  <si>
    <t>066218008321</t>
  </si>
  <si>
    <t>Mai Thị Tuyết Nhung</t>
  </si>
  <si>
    <t>066193018681</t>
  </si>
  <si>
    <t>241488025</t>
  </si>
  <si>
    <t>Tô Thị Tâm</t>
  </si>
  <si>
    <t>066172011971</t>
  </si>
  <si>
    <t>Đoàn Văn Kỷ</t>
  </si>
  <si>
    <t>045069008403</t>
  </si>
  <si>
    <t>Đoàn Tô Trọng Nhân</t>
  </si>
  <si>
    <t>066094013222</t>
  </si>
  <si>
    <t>Anh</t>
  </si>
  <si>
    <t>Đoàn Phú Trọng</t>
  </si>
  <si>
    <t>066219001378</t>
  </si>
  <si>
    <t>Trương Trị Kim Thu</t>
  </si>
  <si>
    <t>024165004487</t>
  </si>
  <si>
    <t>Đặng Thị Dung</t>
  </si>
  <si>
    <t>066313003272</t>
  </si>
  <si>
    <t>Lê Thu Thùy</t>
  </si>
  <si>
    <t>066193007474</t>
  </si>
  <si>
    <t>Hoàng Thị Phương Thảo</t>
  </si>
  <si>
    <t>066194015974</t>
  </si>
  <si>
    <t>241387093</t>
  </si>
  <si>
    <t>Nông Văn Minh</t>
  </si>
  <si>
    <t>004069004910</t>
  </si>
  <si>
    <t>Mã Thị Tuyên</t>
  </si>
  <si>
    <t>004174000396</t>
  </si>
  <si>
    <t>Nông Anh Thư</t>
  </si>
  <si>
    <t>066320001945</t>
  </si>
  <si>
    <t>Nông Hồng Sơn</t>
  </si>
  <si>
    <t>066095020439</t>
  </si>
  <si>
    <t>Cao Quang Diễn</t>
  </si>
  <si>
    <t>042067007191</t>
  </si>
  <si>
    <t>Nguyễn Thị Thương</t>
  </si>
  <si>
    <t>066194007412</t>
  </si>
  <si>
    <t>241408580</t>
  </si>
  <si>
    <t>Nguyễn Quang Trung</t>
  </si>
  <si>
    <t>036054009480</t>
  </si>
  <si>
    <t>Đỗ Văn Thoa</t>
  </si>
  <si>
    <t>034064020160</t>
  </si>
  <si>
    <t>Phạm Thị Thanh Hiền</t>
  </si>
  <si>
    <t>066181008872</t>
  </si>
  <si>
    <t>Trần Trung Kiên</t>
  </si>
  <si>
    <t>051090000414</t>
  </si>
  <si>
    <t>212308299</t>
  </si>
  <si>
    <t>Trần Thị Hằng</t>
  </si>
  <si>
    <t>066171003790</t>
  </si>
  <si>
    <t>Nguyễn Thùy Dung</t>
  </si>
  <si>
    <t>066300007206</t>
  </si>
  <si>
    <t>Nguyễn Thanh Tùng</t>
  </si>
  <si>
    <t>066066001410</t>
  </si>
  <si>
    <t>240294124</t>
  </si>
  <si>
    <t>Nguyễn Quyết Thắng</t>
  </si>
  <si>
    <t>066079003654</t>
  </si>
  <si>
    <t xml:space="preserve">Em </t>
  </si>
  <si>
    <t>Nguyễn Thị Xuân Tâm</t>
  </si>
  <si>
    <t>052149006207</t>
  </si>
  <si>
    <t>Nguyễn Phương Toàn</t>
  </si>
  <si>
    <t>066075002890</t>
  </si>
  <si>
    <t>Nguyễn Ngọc Thùy Vân</t>
  </si>
  <si>
    <t>064190008378</t>
  </si>
  <si>
    <t>Em dâu</t>
  </si>
  <si>
    <t>Nguyễn Bảo Hân</t>
  </si>
  <si>
    <t>0660312011716</t>
  </si>
  <si>
    <t>Nguyễn Vũ Hoàng Long</t>
  </si>
  <si>
    <t>064218016151</t>
  </si>
  <si>
    <t>Nguyễn Hoàng Uy Vũ</t>
  </si>
  <si>
    <t>066221010366</t>
  </si>
  <si>
    <t>Nguyễn Hoàng Khôi Vỹ</t>
  </si>
  <si>
    <t>066223003994</t>
  </si>
  <si>
    <t>Nguyễn Xuân Hoàng</t>
  </si>
  <si>
    <t>052058007215</t>
  </si>
  <si>
    <t>Nguyễn Thị Ngọc An</t>
  </si>
  <si>
    <t>052158006454</t>
  </si>
  <si>
    <t>Nguyễn Xuân Minh</t>
  </si>
  <si>
    <t>052083021634</t>
  </si>
  <si>
    <t>Nguyễn Thị Thu Ngân</t>
  </si>
  <si>
    <t>052196008810</t>
  </si>
  <si>
    <t>La Yến Ngọc Quỳnh</t>
  </si>
  <si>
    <t>034192005527</t>
  </si>
  <si>
    <t>151908184</t>
  </si>
  <si>
    <t>Lương Xuân Ngợi</t>
  </si>
  <si>
    <t>034060009780</t>
  </si>
  <si>
    <t>Bác</t>
  </si>
  <si>
    <t>Lê Thị Hường</t>
  </si>
  <si>
    <t>066195015065</t>
  </si>
  <si>
    <t>241589961</t>
  </si>
  <si>
    <t>Phan Văn Trung</t>
  </si>
  <si>
    <t>066068006507</t>
  </si>
  <si>
    <t>Nguyễn Thị Lai</t>
  </si>
  <si>
    <t>066170010120</t>
  </si>
  <si>
    <t>Nguyễn Thị Trang</t>
  </si>
  <si>
    <t>036194010752</t>
  </si>
  <si>
    <t>Phan Lê Khả Hân</t>
  </si>
  <si>
    <t>066321002146</t>
  </si>
  <si>
    <t>Nguyễn Thị Phương</t>
  </si>
  <si>
    <t>046162001193</t>
  </si>
  <si>
    <t>Đậu Xuân Sơn</t>
  </si>
  <si>
    <t>042072004782</t>
  </si>
  <si>
    <t>Hoàng Thị Bình</t>
  </si>
  <si>
    <t>042163004246</t>
  </si>
  <si>
    <t>Đậu Ngọc Diệp Thư</t>
  </si>
  <si>
    <t>042317008290</t>
  </si>
  <si>
    <t>Đào Đình Đạt</t>
  </si>
  <si>
    <t>042051004392</t>
  </si>
  <si>
    <t>Phạm Trường Sơn</t>
  </si>
  <si>
    <t>026085010807</t>
  </si>
  <si>
    <t>241492653</t>
  </si>
  <si>
    <t>Trần Tuấn Ngọc Tú</t>
  </si>
  <si>
    <t>066308000185</t>
  </si>
  <si>
    <t>Phạm Quang Anh</t>
  </si>
  <si>
    <t>066217013015</t>
  </si>
  <si>
    <t>Phan Viết Nghĩa</t>
  </si>
  <si>
    <t>042062000658</t>
  </si>
  <si>
    <t>Phạm Văn Sinh</t>
  </si>
  <si>
    <t>067085004159</t>
  </si>
  <si>
    <t>Em trai</t>
  </si>
  <si>
    <t>Nguyễn Thị Thanh Lan</t>
  </si>
  <si>
    <t>036196011030</t>
  </si>
  <si>
    <t>187499086</t>
  </si>
  <si>
    <t>Phan Ngọc Quỳnh Chi</t>
  </si>
  <si>
    <t>044324006985</t>
  </si>
  <si>
    <t>Giang Quý Ninh</t>
  </si>
  <si>
    <t>066163000229</t>
  </si>
  <si>
    <t>Hồ Thị Huế</t>
  </si>
  <si>
    <t>040183019694</t>
  </si>
  <si>
    <t>Trương Quang Trung</t>
  </si>
  <si>
    <t>042062015562</t>
  </si>
  <si>
    <t>Bố</t>
  </si>
  <si>
    <t>Nguyễn Thanh Hải</t>
  </si>
  <si>
    <t>067084002297</t>
  </si>
  <si>
    <t>241499591</t>
  </si>
  <si>
    <t>Lê Thị Huệ</t>
  </si>
  <si>
    <t>042160006415</t>
  </si>
  <si>
    <t>Trần Hậu Minh</t>
  </si>
  <si>
    <t>066054005025</t>
  </si>
  <si>
    <t>Lương Đức Vinh</t>
  </si>
  <si>
    <t>066075008217</t>
  </si>
  <si>
    <t>Võ Thị Bích Liễu</t>
  </si>
  <si>
    <t>066177007451</t>
  </si>
  <si>
    <t>Lương Thành An</t>
  </si>
  <si>
    <t>066204014042</t>
  </si>
  <si>
    <t>Xa Tấn Ngọc</t>
  </si>
  <si>
    <t>066091010198</t>
  </si>
  <si>
    <t>241284255</t>
  </si>
  <si>
    <t>Xa Phan Hoài An</t>
  </si>
  <si>
    <t>066318007122</t>
  </si>
  <si>
    <t>066221005226</t>
  </si>
  <si>
    <t>Đinh Công Hải</t>
  </si>
  <si>
    <t>052063020235</t>
  </si>
  <si>
    <t>240424663</t>
  </si>
  <si>
    <t>Cao Thùy Dương</t>
  </si>
  <si>
    <t>066300013168</t>
  </si>
  <si>
    <t>Trần Thị Hương</t>
  </si>
  <si>
    <t>067197002422</t>
  </si>
  <si>
    <t>245266320</t>
  </si>
  <si>
    <t>Nguyễn Thị Kim Chi</t>
  </si>
  <si>
    <t>060137003712</t>
  </si>
  <si>
    <t>Bà nội</t>
  </si>
  <si>
    <t>Nguyễn Thị Thanh Loan</t>
  </si>
  <si>
    <t>066167003572</t>
  </si>
  <si>
    <t>Nguyễn Văn Thái</t>
  </si>
  <si>
    <t>066063002443</t>
  </si>
  <si>
    <t>Vương Thị Linh Trang</t>
  </si>
  <si>
    <t>066196019301</t>
  </si>
  <si>
    <t>241593912</t>
  </si>
  <si>
    <t>Trần Quốc Cường</t>
  </si>
  <si>
    <t>040057001691</t>
  </si>
  <si>
    <t>Mai Thị Bích Ngọc</t>
  </si>
  <si>
    <t>052194013718</t>
  </si>
  <si>
    <t>215297782</t>
  </si>
  <si>
    <t>Nguyễn Văn Khoan</t>
  </si>
  <si>
    <t>019068000395</t>
  </si>
  <si>
    <t>Lê Đình Sơn</t>
  </si>
  <si>
    <t>066092019290</t>
  </si>
  <si>
    <t>241259238</t>
  </si>
  <si>
    <t>Lê Thị Đường</t>
  </si>
  <si>
    <t>038166017165</t>
  </si>
  <si>
    <t>Nguyễn Phương Duyên</t>
  </si>
  <si>
    <t>066194005757</t>
  </si>
  <si>
    <t>Nguyễn Phương Uyên</t>
  </si>
  <si>
    <t>066301017685</t>
  </si>
  <si>
    <t>Lê Đình Khôi Nguyên</t>
  </si>
  <si>
    <t>066220005373</t>
  </si>
  <si>
    <t>Nghiêm Thị Minh Thu</t>
  </si>
  <si>
    <t>001162039660</t>
  </si>
  <si>
    <t>Nguyễn Văn Phước</t>
  </si>
  <si>
    <t>066058004167</t>
  </si>
  <si>
    <t>Nguyễn Thị Phương Thảo</t>
  </si>
  <si>
    <t>066189000677</t>
  </si>
  <si>
    <t>Hoàng Gia An</t>
  </si>
  <si>
    <t>066324015336</t>
  </si>
  <si>
    <t>Nguyễn Khắc Quang</t>
  </si>
  <si>
    <t>040063011716</t>
  </si>
  <si>
    <t>Bùi Thị Kim Tiến</t>
  </si>
  <si>
    <t>042174005550</t>
  </si>
  <si>
    <t>Nguyễn Thị Ngọc Huyền</t>
  </si>
  <si>
    <t>066301014310</t>
  </si>
  <si>
    <t>Hoàng Viết Chấn</t>
  </si>
  <si>
    <t>038062017950</t>
  </si>
  <si>
    <t>Nguyễn Tấn Văn</t>
  </si>
  <si>
    <t>Lê Khôi Nguyên</t>
  </si>
  <si>
    <t>001065026642</t>
  </si>
  <si>
    <t>Biện Thị Phú</t>
  </si>
  <si>
    <t>042166012823</t>
  </si>
  <si>
    <t>Hoàng Đức Linh</t>
  </si>
  <si>
    <t>068055000141</t>
  </si>
  <si>
    <t>Tống Thị Thơm</t>
  </si>
  <si>
    <t>089160000450</t>
  </si>
  <si>
    <t>Đặng Quỳnh Anh</t>
  </si>
  <si>
    <t>066310000173</t>
  </si>
  <si>
    <t>Nguyễn Hải Đường</t>
  </si>
  <si>
    <t>066078008453</t>
  </si>
  <si>
    <t>Dương Thị Bích Thảo</t>
  </si>
  <si>
    <t>066182004825</t>
  </si>
  <si>
    <t>Nguyễn Dương Bảo Khang</t>
  </si>
  <si>
    <t>066206017213</t>
  </si>
  <si>
    <t>Nguyễn Xuân Hùng</t>
  </si>
  <si>
    <t>040073014205</t>
  </si>
  <si>
    <t>240531605</t>
  </si>
  <si>
    <t>Nguyễn Hữu Phước</t>
  </si>
  <si>
    <t>066094015917</t>
  </si>
  <si>
    <t>Nguyễn Thị Thủy Ngân</t>
  </si>
  <si>
    <t>066304015968</t>
  </si>
  <si>
    <t>Trần Thị Hà</t>
  </si>
  <si>
    <t>066194000279</t>
  </si>
  <si>
    <t>241556693</t>
  </si>
  <si>
    <t>Nguyễn Thị Thủy</t>
  </si>
  <si>
    <t>034193019317</t>
  </si>
  <si>
    <t>245203978</t>
  </si>
  <si>
    <t>Trần Nguyễn Minh Khang</t>
  </si>
  <si>
    <t>067220000652</t>
  </si>
  <si>
    <t>Nguyễn Minh Dũng</t>
  </si>
  <si>
    <t>038083047734</t>
  </si>
  <si>
    <t>240689827</t>
  </si>
  <si>
    <t>Nguyễn Minh Thoa</t>
  </si>
  <si>
    <t>038050006371</t>
  </si>
  <si>
    <t>Nguyễn An Chi</t>
  </si>
  <si>
    <t>066319009434</t>
  </si>
  <si>
    <t>Hoàng Thị Lai</t>
  </si>
  <si>
    <t>038152006194</t>
  </si>
  <si>
    <t>Nguyễn Minh Trí</t>
  </si>
  <si>
    <t>066214004998</t>
  </si>
  <si>
    <t>Tiêu Kim Anh</t>
  </si>
  <si>
    <t>087192000376</t>
  </si>
  <si>
    <t>291073704</t>
  </si>
  <si>
    <t>Trần Thị Hiên</t>
  </si>
  <si>
    <t>008164006426</t>
  </si>
  <si>
    <t>Đường Thị Trầm</t>
  </si>
  <si>
    <t>040161010387</t>
  </si>
  <si>
    <t>Lê Văn Bình</t>
  </si>
  <si>
    <t>040057014635</t>
  </si>
  <si>
    <t>Lê Thị Huyền Diệu</t>
  </si>
  <si>
    <t>066185007868</t>
  </si>
  <si>
    <t>Ngô Huyền My</t>
  </si>
  <si>
    <t>066313004235</t>
  </si>
  <si>
    <t>Ngô Minh Trí</t>
  </si>
  <si>
    <t>066217004944</t>
  </si>
  <si>
    <t>Đỗ Lê Mai Chi</t>
  </si>
  <si>
    <t>066313017424</t>
  </si>
  <si>
    <t>Đỗ Mai Ngân</t>
  </si>
  <si>
    <t>066315005172</t>
  </si>
  <si>
    <t>Nguyễn Thị Nguyệt</t>
  </si>
  <si>
    <t>Nguyễn Mai Hạ Vy</t>
  </si>
  <si>
    <t>Nguyễn Mai Nhật Hạ</t>
  </si>
  <si>
    <t>TRƯƠNG CÔNG ĐỊNH</t>
  </si>
  <si>
    <t>052060000639</t>
  </si>
  <si>
    <t>Nguyễn Thị Liên</t>
  </si>
  <si>
    <t>046160008903</t>
  </si>
  <si>
    <t>LÊ XUÂN HIỀN</t>
  </si>
  <si>
    <t>066079009077</t>
  </si>
  <si>
    <t>Đinh Văn Thái</t>
  </si>
  <si>
    <t>042068002400</t>
  </si>
  <si>
    <t>Đinh Thị Thu</t>
  </si>
  <si>
    <t>042159000627</t>
  </si>
  <si>
    <t>Lê Thị Thê</t>
  </si>
  <si>
    <t>052190011460</t>
  </si>
  <si>
    <t>215220309</t>
  </si>
  <si>
    <t>Lê Thị Phượng</t>
  </si>
  <si>
    <t>034158024082</t>
  </si>
  <si>
    <t>Phan Thanh Bình</t>
  </si>
  <si>
    <t>034054015763</t>
  </si>
  <si>
    <t>Nguyễn Huyền Trang</t>
  </si>
  <si>
    <t>066188006066</t>
  </si>
  <si>
    <t>Bùi Hoàng Vũ</t>
  </si>
  <si>
    <t>066220002558</t>
  </si>
  <si>
    <t>Lâm Ngọc Thi</t>
  </si>
  <si>
    <t>054086010390</t>
  </si>
  <si>
    <t>221201999</t>
  </si>
  <si>
    <t xml:space="preserve">Đinh Xuân Toản </t>
  </si>
  <si>
    <t>044066012120</t>
  </si>
  <si>
    <t>Nguyễn Thị Oanh</t>
  </si>
  <si>
    <t>040159003672</t>
  </si>
  <si>
    <t>Trần Hòa Bình</t>
  </si>
  <si>
    <t>066086000592</t>
  </si>
  <si>
    <t>Nguyễn Thị Thúy</t>
  </si>
  <si>
    <t>034179015809</t>
  </si>
  <si>
    <t>Trần Thị Kim Phụng</t>
  </si>
  <si>
    <t>066174004887</t>
  </si>
  <si>
    <t>240463068</t>
  </si>
  <si>
    <t>Lê Thanh Toàn</t>
  </si>
  <si>
    <t>066202013104</t>
  </si>
  <si>
    <t>Lê Khánh Toàn</t>
  </si>
  <si>
    <t>066210009113</t>
  </si>
  <si>
    <t>Lương Ngọc Thanh</t>
  </si>
  <si>
    <t>034069018914</t>
  </si>
  <si>
    <t>Trần Thị Quý</t>
  </si>
  <si>
    <t>034169007272</t>
  </si>
  <si>
    <t>Lương Thị Hồng Thắm</t>
  </si>
  <si>
    <t>066198003719</t>
  </si>
  <si>
    <t>Lương Trọng Nhật</t>
  </si>
  <si>
    <t>066203017226</t>
  </si>
  <si>
    <t>Nguyễn Thị Ngọt</t>
  </si>
  <si>
    <t>034144007470</t>
  </si>
  <si>
    <t>Vũ Thị Kim Nhung</t>
  </si>
  <si>
    <t>036166010743</t>
  </si>
  <si>
    <t>Dương Tuấn</t>
  </si>
  <si>
    <t>066084012625</t>
  </si>
  <si>
    <t>Con trai</t>
  </si>
  <si>
    <t>Dương Kim Dung</t>
  </si>
  <si>
    <t>038182051613</t>
  </si>
  <si>
    <t>Con gái</t>
  </si>
  <si>
    <t>Lê Thị Bích Hồng</t>
  </si>
  <si>
    <t>066189008815</t>
  </si>
  <si>
    <t>Con dâu</t>
  </si>
  <si>
    <t>Dương Lê Gia Bảo</t>
  </si>
  <si>
    <t>066213010048</t>
  </si>
  <si>
    <t>Dương Phúc Khang</t>
  </si>
  <si>
    <t>066221011279</t>
  </si>
  <si>
    <t>Dương Minh Khôi</t>
  </si>
  <si>
    <t>066225000874</t>
  </si>
  <si>
    <t>Nguyễn Xuân Xô</t>
  </si>
  <si>
    <t>034055005874</t>
  </si>
  <si>
    <t>Vũ Ngọc Quang</t>
  </si>
  <si>
    <t>066088009547</t>
  </si>
  <si>
    <t>241045011</t>
  </si>
  <si>
    <t>Vũ Nguyễn Quỳnh Trang</t>
  </si>
  <si>
    <t>066325002332</t>
  </si>
  <si>
    <t>Nguyễn Vũ Quang Huy</t>
  </si>
  <si>
    <t>066220000581</t>
  </si>
  <si>
    <t>Lê Tuấn Tài</t>
  </si>
  <si>
    <t>035064006117</t>
  </si>
  <si>
    <t>Nguyễn Thị Thơm</t>
  </si>
  <si>
    <t>035165010678</t>
  </si>
  <si>
    <t>Lê Tuấn Anh</t>
  </si>
  <si>
    <t>066093022769</t>
  </si>
  <si>
    <t>Bùi Minh Hoạt</t>
  </si>
  <si>
    <t>066064005897</t>
  </si>
  <si>
    <t>Nguyễn Thị Hường</t>
  </si>
  <si>
    <t>066172013832</t>
  </si>
  <si>
    <t>Huỳnh Văn Tín</t>
  </si>
  <si>
    <t>066086008540</t>
  </si>
  <si>
    <t>240770088</t>
  </si>
  <si>
    <t>Nguyễn Thị Kiền</t>
  </si>
  <si>
    <t>034158022184</t>
  </si>
  <si>
    <t>Huỳnh Bảo Uyên</t>
  </si>
  <si>
    <t>066318001500</t>
  </si>
  <si>
    <t>Lê Thị Mỹ Phượng</t>
  </si>
  <si>
    <t>066188008567</t>
  </si>
  <si>
    <t>240962711</t>
  </si>
  <si>
    <t>Tòng Lê Hà My</t>
  </si>
  <si>
    <t>066312012254</t>
  </si>
  <si>
    <t>Tòng Tuệ Lâm</t>
  </si>
  <si>
    <t>066316017886</t>
  </si>
  <si>
    <t>Tòng Tuệ Mẫn</t>
  </si>
  <si>
    <t>066316019584</t>
  </si>
  <si>
    <t>Lâm Thành Đinh</t>
  </si>
  <si>
    <t>038062027438</t>
  </si>
  <si>
    <t>Trịnh Thị Nhì</t>
  </si>
  <si>
    <t>049164012405</t>
  </si>
  <si>
    <t>Lâm Thị Thu Hằng</t>
  </si>
  <si>
    <t>066192012760</t>
  </si>
  <si>
    <t>Lâm Thị Thu Việt</t>
  </si>
  <si>
    <t>066186007820</t>
  </si>
  <si>
    <t>Lê Đăng Khoa</t>
  </si>
  <si>
    <t>066220001486</t>
  </si>
  <si>
    <t>Lâm Thành Nam</t>
  </si>
  <si>
    <t>066088017164</t>
  </si>
  <si>
    <t>Lê Nhã Phương</t>
  </si>
  <si>
    <t>066317017391</t>
  </si>
  <si>
    <t>Lâm Minh Quang</t>
  </si>
  <si>
    <t>066212003797</t>
  </si>
  <si>
    <t>Lê Văn Thành</t>
  </si>
  <si>
    <t>Phạm Thị Kim Hòa</t>
  </si>
  <si>
    <t>056167007246</t>
  </si>
  <si>
    <t>Lê Quốc Trung</t>
  </si>
  <si>
    <t>066203006385</t>
  </si>
  <si>
    <t>Lê Thị Hồng</t>
  </si>
  <si>
    <t>040162009117</t>
  </si>
  <si>
    <t>Lê Ngọc Long</t>
  </si>
  <si>
    <t>038063036842</t>
  </si>
  <si>
    <t>Lê Thị Bích Hạnh</t>
  </si>
  <si>
    <t>066192020595</t>
  </si>
  <si>
    <t>Lê Thị Thu Hà</t>
  </si>
  <si>
    <t>066194005887</t>
  </si>
  <si>
    <t>Nguyễn Lê Thúy Nga</t>
  </si>
  <si>
    <t>048318002251</t>
  </si>
  <si>
    <t>H- LACH MLÔ</t>
  </si>
  <si>
    <t>066196002915</t>
  </si>
  <si>
    <t>241690980</t>
  </si>
  <si>
    <t>NGUYỄN DUY QUY</t>
  </si>
  <si>
    <t>042073009259</t>
  </si>
  <si>
    <t>NGUYỄN DUY PHÚC LÂM</t>
  </si>
  <si>
    <t>066220014650</t>
  </si>
  <si>
    <t>NGUYỄN TÚ ANH</t>
  </si>
  <si>
    <t>066324005440</t>
  </si>
  <si>
    <t>Hoàng Công Thuận</t>
  </si>
  <si>
    <t>066079001476</t>
  </si>
  <si>
    <t>Hoàng Công Trí</t>
  </si>
  <si>
    <t>066215021789</t>
  </si>
  <si>
    <t>Tô Thị Hoài Nhung</t>
  </si>
  <si>
    <t>066179006510</t>
  </si>
  <si>
    <t>Mai Thanh Phong</t>
  </si>
  <si>
    <t>079216045602</t>
  </si>
  <si>
    <t>Mai Văn Đông</t>
  </si>
  <si>
    <t>038063029495</t>
  </si>
  <si>
    <t>Hồ Hoàng Hữu Lộc</t>
  </si>
  <si>
    <t>066200015514</t>
  </si>
  <si>
    <t>241810597</t>
  </si>
  <si>
    <t>Hồ Đức Hùng</t>
  </si>
  <si>
    <t>038066016292</t>
  </si>
  <si>
    <t>Hồ Đức Huy</t>
  </si>
  <si>
    <t>066091005890</t>
  </si>
  <si>
    <t>Trần Thị Quê</t>
  </si>
  <si>
    <t>030168014229</t>
  </si>
  <si>
    <t>Đỗ Xuân Thành</t>
  </si>
  <si>
    <t>066095000143</t>
  </si>
  <si>
    <t>Đỗ Nguyễn Minh Nhật</t>
  </si>
  <si>
    <t>066214010587</t>
  </si>
  <si>
    <t>Đỗ Thị Thanh Hòa</t>
  </si>
  <si>
    <t>066196016901</t>
  </si>
  <si>
    <t>241677676</t>
  </si>
  <si>
    <t>Trần Thị Mai Nhung</t>
  </si>
  <si>
    <t>066164000710</t>
  </si>
  <si>
    <t>Nguyễn Minh Giang</t>
  </si>
  <si>
    <t>066085010426</t>
  </si>
  <si>
    <t>Trần Phương Thảo Trâm</t>
  </si>
  <si>
    <t>066188009851</t>
  </si>
  <si>
    <t>Đào Anh Thái</t>
  </si>
  <si>
    <t>042066008685</t>
  </si>
  <si>
    <t>Nguyễn Văn Phong</t>
  </si>
  <si>
    <t>Đặng Thị Thuận Hòa</t>
  </si>
  <si>
    <t>066096000154</t>
  </si>
  <si>
    <t>066303009895</t>
  </si>
  <si>
    <t>Nguyễn Văn Chung</t>
  </si>
  <si>
    <t>052192018211</t>
  </si>
  <si>
    <t>066321008744</t>
  </si>
  <si>
    <t>066324008668</t>
  </si>
  <si>
    <t>040084038217</t>
  </si>
  <si>
    <t>066306000235</t>
  </si>
  <si>
    <t>064067002451</t>
  </si>
  <si>
    <t>051064020577</t>
  </si>
  <si>
    <t>Phan Văn Trực</t>
  </si>
  <si>
    <t>066092015553</t>
  </si>
  <si>
    <t>Ghi chú</t>
  </si>
  <si>
    <t>Độc thân</t>
  </si>
  <si>
    <t>Nguyễn Thị Triều Châu</t>
  </si>
  <si>
    <t>Xa Phan Bảo Khang</t>
  </si>
  <si>
    <t>Mã căn hộ</t>
  </si>
  <si>
    <t>Diện tích căn hộ (m2)</t>
  </si>
  <si>
    <t>Đậu Xuân Hòa</t>
  </si>
  <si>
    <t>241122709</t>
  </si>
  <si>
    <t>Tổ dân phố 10, phường Buôn Ma Thuột, tỉnh Đắk Lắk</t>
  </si>
  <si>
    <t xml:space="preserve">DANH SÁCH CÁC ĐỐI TƯỢNG ĐÃ KÝ HỢP ĐỒNG MUA BÁN CĂN HỘ XÃ HỘI </t>
  </si>
  <si>
    <t>Người mua nhà</t>
  </si>
  <si>
    <t>XH2.1-0327</t>
  </si>
  <si>
    <t>Tổ dân phố 2, phường Tân Lập, tỉnh Đắk Lắk</t>
  </si>
  <si>
    <t>XH2.1-0408</t>
  </si>
  <si>
    <t>Tổ dân phố 3B,  xã Ea Kar, tỉnh Đắk Lắk</t>
  </si>
  <si>
    <t>XH2.1-0206</t>
  </si>
  <si>
    <t>Tổ dân phố 2, xã Krông Ana, tỉnh Đắk Lắk</t>
  </si>
  <si>
    <t>XH2.1-0211</t>
  </si>
  <si>
    <t>Tổ dân phố 1, phường Tân An, tỉnh Đắk Lắk</t>
  </si>
  <si>
    <t>XH2.1-0305</t>
  </si>
  <si>
    <t>Tổ dân phố 10, phường Tân Lập, tỉnh Đắk Lắk</t>
  </si>
  <si>
    <t>XH2.1-0322</t>
  </si>
  <si>
    <t>Số nhà 11, đường Nguyễn Đức Cảnh, TDP 7, xã Krông Pắc, tỉnh Đắk Lắk</t>
  </si>
  <si>
    <t>XH2.1-0511</t>
  </si>
  <si>
    <t>Thôn 6, xã Nam Dong, tỉnh Lâm Đồng</t>
  </si>
  <si>
    <t>XH2.1-0317</t>
  </si>
  <si>
    <t>Liên gia 11, Tổ dân phố 14, phường Thành Nhất, tỉnh Đắk Lắk</t>
  </si>
  <si>
    <t>XH2.1-0222</t>
  </si>
  <si>
    <t>Buôn Bling, xã  Cư M'gar, tỉnh Đắk Lắk</t>
  </si>
  <si>
    <t>XH2.1-0202</t>
  </si>
  <si>
    <t>Thôn Kty 1, xã  Krông Búk, tỉnh Đắk Lắk</t>
  </si>
  <si>
    <t>XH2.1-0529</t>
  </si>
  <si>
    <t>Thôn Kty 1, xã Krông Búk, tỉnh Đắk Lắk</t>
  </si>
  <si>
    <t>XH2.1-0503</t>
  </si>
  <si>
    <t>Số nhà 16, Đường Võ Đức Tấn, Tổ dân phố 16, xã Krông Pắc, tỉnh Đắk Lắk</t>
  </si>
  <si>
    <t>XH2.1-0622</t>
  </si>
  <si>
    <t>308 Nguyễn Chí Thanh, Tổ dân phố 10, phường Tân An, tỉnh Đắk Lắk</t>
  </si>
  <si>
    <t>XH2.1-0405</t>
  </si>
  <si>
    <t>Thôn Tân Phú, xã Cuôr Đăng, tỉnh Đắk Lắk</t>
  </si>
  <si>
    <t>XH2.1-0717</t>
  </si>
  <si>
    <t>Liên Gia 01, tổ dân phố 7A, phường Buôn Ma Thuột, tỉnh Đắk Lắk</t>
  </si>
  <si>
    <t>XH2.1-0604</t>
  </si>
  <si>
    <t>Tổ dân phố 7, phường Thành Nhất, tỉnh Đắk Lắk</t>
  </si>
  <si>
    <t>XH2.1-0526</t>
  </si>
  <si>
    <t>02 Nguyễn Tuân, tổ dân phố 1, phường Buôn Hồ, tỉnh Đắk Lắk</t>
  </si>
  <si>
    <t>XH2.1-0417</t>
  </si>
  <si>
    <t>135 Trần Hưng Đạo, tổ dân phố 6, phường Buôn Hồ, tỉnh Đắk Lắk</t>
  </si>
  <si>
    <t>XH2.1-0228</t>
  </si>
  <si>
    <t>Thôn 19/8, xã Krông Pắc, tỉnh Đắk Lắk</t>
  </si>
  <si>
    <t>XH2.1-0320</t>
  </si>
  <si>
    <t xml:space="preserve">61B Đường A4, Buôn Đung, phường Buôn Ma Thuột, tỉnh Đắk Lắk </t>
  </si>
  <si>
    <t>XH2.1-0321</t>
  </si>
  <si>
    <t>441 Phan Chu Trinh, phường Buôn Ma Thuột, tỉnh Đắk Lắk</t>
  </si>
  <si>
    <t>XH2.1-0212</t>
  </si>
  <si>
    <t>Thôn 8B, xã Ea Wy, tỉnh Đắk Lắk</t>
  </si>
  <si>
    <t>XH2.1-0620</t>
  </si>
  <si>
    <t>XH2.1-0429</t>
  </si>
  <si>
    <t>53 Nguyễn Thái Học, phường Buôn Ma Thuột, tỉnh Đắk Lắk</t>
  </si>
  <si>
    <t>XH2.1-0612</t>
  </si>
  <si>
    <t>11 Lê Đại Cang, phường  Buôn Ma Thuột, tỉnh Đắk Lắk</t>
  </si>
  <si>
    <t>XH2.1-0706</t>
  </si>
  <si>
    <t>36 Nguyễn Lương Bằng, phường Tân Lập, tỉnh Đắk Lắk</t>
  </si>
  <si>
    <t>XH2.1-0507</t>
  </si>
  <si>
    <t>Tổ dân phố 3, phường  Ninh Hòa, tỉnh Khánh Hòa</t>
  </si>
  <si>
    <t>XH2.1-0516</t>
  </si>
  <si>
    <t>Tổ 3, Thôn Tiến Thành, xã Quảng Phú, tỉnh Đắk Lắk</t>
  </si>
  <si>
    <t>XH2.1-0421</t>
  </si>
  <si>
    <t>206 Y Jút, phường  Buôn Ma Thuột, tỉnh Đắk Lắk</t>
  </si>
  <si>
    <t>XH2.1-0403</t>
  </si>
  <si>
    <t>Số nhà 08, đường Trần Khánh Dư, Tổ dân phố 3, xã Krông Pắc, tỉnh Đắk Lắk</t>
  </si>
  <si>
    <t>XH2.1-0505</t>
  </si>
  <si>
    <t>192 Hoàng Diệu, phường Buôn Ma Thuột, tỉnh Đắk Lắk</t>
  </si>
  <si>
    <t>XH2.1-0708</t>
  </si>
  <si>
    <t>XH2.1-0422</t>
  </si>
  <si>
    <t>09 Ngô Văn Năm, Tổ dân phố 10, phường  Buôn Ma Thuột, tỉnh Đắk Lắk</t>
  </si>
  <si>
    <t>XH2.1-0220</t>
  </si>
  <si>
    <t>157/7 đường Ama Khê, Buôn Kô Siêr, phường Tân Lập, tỉnh Đắk Lắk</t>
  </si>
  <si>
    <t>XH2.1-0530</t>
  </si>
  <si>
    <t>Tổ liên gia 9, Tổ dân phố 12, phường Tân An, tỉnh Đắk Lắk</t>
  </si>
  <si>
    <t>XH2.1-0607</t>
  </si>
  <si>
    <t>TDP 14, xã Cẩm Xuyên, tỉnh Hà Tỉnh</t>
  </si>
  <si>
    <t>XH2.1-0212A</t>
  </si>
  <si>
    <t>Buôn Ea Bhốk, xã Dray Bhăng, tỉnh Đắk Lắk</t>
  </si>
  <si>
    <t>XH2.1-0222A</t>
  </si>
  <si>
    <t>08 Lê Quý Đôn, Phường Tân An, tỉnh Đắk Lắk</t>
  </si>
  <si>
    <t>XH2.1-0704</t>
  </si>
  <si>
    <t>122 Trần Nhật Duật, Tổ dân phố 2, phường Buôn Ma Thuột, tỉnh Đắk Lắk</t>
  </si>
  <si>
    <t>XH2.1-0705</t>
  </si>
  <si>
    <t>Tổ dân phố 1, xã Krông Năng, tỉnh Đắk Lắk</t>
  </si>
  <si>
    <t>XH2.1-0326</t>
  </si>
  <si>
    <t>Thôn Đắk Xuân, xã Thuận An, tỉnh Lâm Đồng</t>
  </si>
  <si>
    <t>XH2.1-0422A</t>
  </si>
  <si>
    <t>Phường Buôn Ma Thuột, tỉnh Đắk Lắk</t>
  </si>
  <si>
    <t>XH2.1-0329</t>
  </si>
  <si>
    <t>63 Lý Thường Kiệt, phường Buôn Ma Thuột, tỉnh Đắk Lắk</t>
  </si>
  <si>
    <t>XH2.1-0621</t>
  </si>
  <si>
    <t>Thôn 5, xã Ea Knốp, Tỉnh Đắk Lắk</t>
  </si>
  <si>
    <t>XH2.1-0606</t>
  </si>
  <si>
    <t xml:space="preserve">Tổ dân phố 16, xã Pơng Drang, tỉnh Đắk Lắk </t>
  </si>
  <si>
    <t>XH2.1-0227</t>
  </si>
  <si>
    <t>Tổ liên gia 2, Tổ dân phố 12, phường Tân An, tỉnh Đắk Lắk</t>
  </si>
  <si>
    <t>XH2.1-0616</t>
  </si>
  <si>
    <t>90 Quang Trung, phường Buôn Ma Thuột, tỉnh Đắk Lắk</t>
  </si>
  <si>
    <t>XH2.1-0428</t>
  </si>
  <si>
    <t>138/38/20 Y Ngông, Tổ dân phố 8, Phường  Buôn Ma Thuột, tỉnh Đắk Lắk</t>
  </si>
  <si>
    <t>XH2.1-0205</t>
  </si>
  <si>
    <t>Thôn Tây Hà 2, phường Cư Bao, tỉnh Đắk Lắk</t>
  </si>
  <si>
    <t>XH2.1-0406</t>
  </si>
  <si>
    <t>246 Nguyễn Tất Thành, phường Tân Lập, tỉnh Đắk Lắk</t>
  </si>
  <si>
    <t>XH2.1-0514</t>
  </si>
  <si>
    <t>378 Y Jút, phường Buôn Ma Thuột, tỉnh Đắk Lắk</t>
  </si>
  <si>
    <t>XH2.1-0404</t>
  </si>
  <si>
    <t>Thôn 1, phường Tân An, tỉnh Đắk Lắk</t>
  </si>
  <si>
    <t>XH2.1-0310</t>
  </si>
  <si>
    <t>Thôn 4, phường Tân An, tỉnh Đắk Lắk</t>
  </si>
  <si>
    <t>XH2.1-0628</t>
  </si>
  <si>
    <t>55 Chu Văn An, Tổ dân phố 3, phường Tân An, tỉnh Đắk Lắk</t>
  </si>
  <si>
    <t>XH2.1-0602</t>
  </si>
  <si>
    <t>09 Mậu Thân, Tổ dân phố 10, Phường Tân Lập , tỉnh Đắk Lắk</t>
  </si>
  <si>
    <t>XH2.1-0308</t>
  </si>
  <si>
    <t>1143 Hùng Vương, phường Buôn Hồ, Tỉnh Đắk Lắk</t>
  </si>
  <si>
    <t>XH2.1-0728</t>
  </si>
  <si>
    <t>96/21 Ngô Gia Tự, TDP 3,  phường Tân An,  tỉnh Đắk Lắk</t>
  </si>
  <si>
    <t>XH2.1-0102</t>
  </si>
  <si>
    <t>TDP1, phường Buôn Hồ, tỉnh Đắk Lắk</t>
  </si>
  <si>
    <t>XH2.1-0219</t>
  </si>
  <si>
    <t>03 Nguyễn Công Hoan, Tổ dân phố 1, Phường Buôn Ma Thuột, tỉnh Đắk Lắk</t>
  </si>
  <si>
    <t>XH2.1-0402</t>
  </si>
  <si>
    <t>Tổ dân phố 4, xã Pơng Drang, tỉnh Đắk Lắk</t>
  </si>
  <si>
    <t>XH2.1-0622A</t>
  </si>
  <si>
    <t>14 Lê Minh Xuân, Phường Tân Lập, tỉnh Đắk Lắk</t>
  </si>
  <si>
    <t>XH2.1-0527</t>
  </si>
  <si>
    <t>163 Nguyễn Thị Minh Khai, Tổ dân phố 6, phường Buôn Ma Thuột, tỉnh Đắk Lắk</t>
  </si>
  <si>
    <t>XH2.1-0214</t>
  </si>
  <si>
    <t>411 Quang Trung, phường Buôn Ma Thuột, tỉnh Đắk Lắk</t>
  </si>
  <si>
    <t>XH2.1-0218</t>
  </si>
  <si>
    <t>Liên gia 1B, Tổ dân phố 10, phường Tân An, Tỉnh Đắk Lắk</t>
  </si>
  <si>
    <t>XH2.1-0426</t>
  </si>
  <si>
    <t>385/6/5 Lê Duẩn, Tổ dân phố 8, Phường Ea Kao, tỉnh Đắk Lắk</t>
  </si>
  <si>
    <t>XH2.1-0424</t>
  </si>
  <si>
    <t>Bon Ja Lú A, xã Quảng Tân, Tỉnh Lâm Đồng</t>
  </si>
  <si>
    <t>XH2.1-0101</t>
  </si>
  <si>
    <t>Thôn 6, xã Ea Rốk, Tỉnh Đắk Lắk</t>
  </si>
  <si>
    <t>XH2.1-0401</t>
  </si>
  <si>
    <t>Liên gia 12, Tổ dân phố 12, Phường Tân An, tỉnh Đắk Lắk</t>
  </si>
  <si>
    <t>XH2.1-0508</t>
  </si>
  <si>
    <t>51/8A Nguyễn Tất Thành, Phường Tân An, tỉnh Đắk Lắk</t>
  </si>
  <si>
    <t>XH2.1-0419</t>
  </si>
  <si>
    <t>Tổ dân phố 11B, phường Tân Lập, tỉnh Đắk Lắk</t>
  </si>
  <si>
    <t>XH2.1-0427</t>
  </si>
  <si>
    <t>Số nhà 02, đường Nguyễn Trãi, Tổ dân phố 3,  xã Quảng Phú,  tỉnh Đắk Lắk</t>
  </si>
  <si>
    <t>XH2.1-0504</t>
  </si>
  <si>
    <t>Liên gia 5, Tổ dân phố 2, Xã Ea Drăng, tỉnh Đắk Lắk</t>
  </si>
  <si>
    <t>XH2.1-0506</t>
  </si>
  <si>
    <t>175 Hai Bà Trưng, Phường  Buôn Ma Thuột, tỉnh Đắk Lắk</t>
  </si>
  <si>
    <t>XH2.1-0229</t>
  </si>
  <si>
    <t>Thôn 3, phường  Buôn Ma Thuột, tỉnh Đắk Lắk</t>
  </si>
  <si>
    <t>XH2.1-0230</t>
  </si>
  <si>
    <t>Liên gia 8, Tổ dân phố, Phường Tân An, tỉnh Đắk Lắk</t>
  </si>
  <si>
    <t>XH2.1-0629</t>
  </si>
  <si>
    <t>48 Nơ Trang Gưh, Phường  Buôn Ma Thuột, tỉnh Đắk Lắk</t>
  </si>
  <si>
    <t>XH2.1-0312</t>
  </si>
  <si>
    <t>109/1 Đồng Sỹ Bình, phường Buôn Ma Thuột, tỉnh Đắk Lắk</t>
  </si>
  <si>
    <t>XH2.1-0319</t>
  </si>
  <si>
    <t>Thôn 16, xã Ea Ning,Tỉnh Đắk Lắk</t>
  </si>
  <si>
    <t>XH2.1-0520</t>
  </si>
  <si>
    <t>80 Trần Hưng Đạo, Tổ dân phố 2, Thành phố Buôn Ma Thuột, tỉnh Đắk Lắk</t>
  </si>
  <si>
    <t>XH2.1-0627</t>
  </si>
  <si>
    <t>25 Lê Thị Hồng Gấm, phường Buôn Ma Thuột, tỉnh Đắk Lắk</t>
  </si>
  <si>
    <t>XH2.1-0729</t>
  </si>
  <si>
    <t>Tổ dân phố 9, phường Tân Lập, tỉnh Đắk Lắk</t>
  </si>
  <si>
    <t>XH2.1-0703</t>
  </si>
  <si>
    <t>Tổ dân phố 2, xã Krông Pắc, tỉnh Đắk Lắk</t>
  </si>
  <si>
    <t>XH2.1-0210</t>
  </si>
  <si>
    <t>ML55 Nguyễn Chí Thanh, phường Tân An, tỉnh Đắk Lắk</t>
  </si>
  <si>
    <t>XH2.1-0224</t>
  </si>
  <si>
    <t>131 Quang Trung, Phường Buôn Ma Thuột, tỉnh Đắk Lắk</t>
  </si>
  <si>
    <t>XH2.1-0311</t>
  </si>
  <si>
    <t>Xóm 5, Thanh Chiểu, xã Cổ Đô Thành phố Hà Nội</t>
  </si>
  <si>
    <t>XH2.1-0306</t>
  </si>
  <si>
    <t>Tổ dân phố 5, xã Quảng Phú, tỉnh Đắk Lắk</t>
  </si>
  <si>
    <t>XH2.1-0430</t>
  </si>
  <si>
    <t>15 Cao Đạt, phường Tân Lập, tỉnh Đắk Lắk</t>
  </si>
  <si>
    <t>XH2.1-0307</t>
  </si>
  <si>
    <t>38B Đặng Thái Thân, phường Buôn Ma Thuột, tỉnh Đắk Lắk</t>
  </si>
  <si>
    <t>XH2.1-0626</t>
  </si>
  <si>
    <t>Liên gia 6, Tổ dân phố 6, Phường Thành Nhất, tỉnh Đắk Lắk</t>
  </si>
  <si>
    <t>XH2.1-0727</t>
  </si>
  <si>
    <t>193 Y Wang, phường Eakao, tỉnh Đắk Lắk</t>
  </si>
  <si>
    <t>XH2.1-0322A</t>
  </si>
  <si>
    <t>31 Bùi Huy Bích, Tổ dân phố 6, phường Buôn Ma Thuột, tỉnh Đắk Lắk</t>
  </si>
  <si>
    <t>XH2.1-0207</t>
  </si>
  <si>
    <t>Tổ dân phố 2, phường Buôn Ma Thuột, Tỉnh Đắk Lắk</t>
  </si>
  <si>
    <t>XH2.1-0522A</t>
  </si>
  <si>
    <t>16 Lê Thị Hồng Gấm, Tổ dân phố 1, Phường Tân An, tỉnh Đắk Lắk</t>
  </si>
  <si>
    <t>XH2.1-0528</t>
  </si>
  <si>
    <t>Số nhà 210/15 đường Giải Phóng, Tổ dân phố 6, xã Krông Pắc, tỉnh Đắk Lắk</t>
  </si>
  <si>
    <t>XH2.1-0226</t>
  </si>
  <si>
    <t>131/6 Đinh Tiên Hoàng, Tổ dân phố 6, Phường Buôn Ma Thuột, tỉnh Đắk Lắk</t>
  </si>
  <si>
    <t>XH2.1-0617</t>
  </si>
  <si>
    <t>Buôn Akô Dhông, Phường Buôn Ma Thuột, tỉnh Đắk Lắk</t>
  </si>
  <si>
    <t>XH2.1-0519</t>
  </si>
  <si>
    <t>TDP Quyết Thắng, xã Quãng Phú, Tỉnh Đắk Lắk</t>
  </si>
  <si>
    <t>XH2.1-0324</t>
  </si>
  <si>
    <t>361/10 Nguyễn Văn Cừ, Tổ liên gia 2, Tổ dân phố 9, Phường Tân Lập, Tỉnh Đắk Lắk</t>
  </si>
  <si>
    <t>XH2.1-0312A</t>
  </si>
  <si>
    <t>Thôn 9, phường Tân Lập, tỉnh Đắk Lắk</t>
  </si>
  <si>
    <t>XH2.1-0605</t>
  </si>
  <si>
    <t>Thôn 1, xã Ea Păl, tỉnh Đắk Lắk</t>
  </si>
  <si>
    <t>XH2.1-0502</t>
  </si>
  <si>
    <t>18 Nguyễn Bính, phường Buôn Ma Thuột, tỉnh Đắk Lắk</t>
  </si>
  <si>
    <t>XH2.1-0302</t>
  </si>
  <si>
    <t>394 Y Moan, Thành phố Buôn Ma Thuột, tỉnh Đắk Lắk</t>
  </si>
  <si>
    <t>XH2.1-0712</t>
  </si>
  <si>
    <t>340D Điện Biên Phủ, phường Thạnh Mỹ Tây, Thành phố Hồ Chí Minh</t>
  </si>
  <si>
    <t>XH2.1-0614</t>
  </si>
  <si>
    <t>Thôn 11, xã Ea Ktur, tỉnh Đắk Lắk</t>
  </si>
  <si>
    <t>XH2.1-0301</t>
  </si>
  <si>
    <t>Số nhà 81, Thôn 7, xã Phú Xuân, tỉnh Đắk Lắk</t>
  </si>
  <si>
    <t>XH2.1-0328</t>
  </si>
  <si>
    <t>237/25 Mai Hắc Đế, phường Buôn Ma Thuột, tỉnh Đắk Lắk</t>
  </si>
  <si>
    <t>XH2.1-0217</t>
  </si>
  <si>
    <t>128/14 Giải Phóng, Tổ dân phố 7A, phường Buôn Ma Thuột, tỉnh Đắk Lắk</t>
  </si>
  <si>
    <t>XH2.1-0304</t>
  </si>
  <si>
    <t>32 Phạm Hồng Thái, Tổ dân phố 5, phường Buôn Ma Thuột, tỉnh Đắk Lắk</t>
  </si>
  <si>
    <t>XH2.1-0124</t>
  </si>
  <si>
    <t>Thôn 8, phường  Buôn Ma Thuột, tỉnh Đắk Lắk</t>
  </si>
  <si>
    <t>XH2.1-0720</t>
  </si>
  <si>
    <t>Quan hệ với người mua nhà</t>
  </si>
  <si>
    <t>Lê Thị Nghiên</t>
  </si>
  <si>
    <t>066152002708</t>
  </si>
  <si>
    <t>240169282</t>
  </si>
  <si>
    <t>Đoàn Ngọc Thông</t>
  </si>
  <si>
    <t>066090010616</t>
  </si>
  <si>
    <t>241392927</t>
  </si>
  <si>
    <t>Liên gia 9, TDP 9, phường Tân An, tỉnh Đắk Lắk</t>
  </si>
  <si>
    <t>Nguyễn Thị Thu Huyền</t>
  </si>
  <si>
    <t>066180003791</t>
  </si>
  <si>
    <t>240624729</t>
  </si>
  <si>
    <t>Đinh Thị Huệ</t>
  </si>
  <si>
    <t>036187014388</t>
  </si>
  <si>
    <t>240841925</t>
  </si>
  <si>
    <t>Bùi Ngọc Tuyền</t>
  </si>
  <si>
    <t>066087001656</t>
  </si>
  <si>
    <t>240841914</t>
  </si>
  <si>
    <t>Nguyễn Thị Thu Hà</t>
  </si>
  <si>
    <t>038194026445</t>
  </si>
  <si>
    <t>241432728</t>
  </si>
  <si>
    <t>Liên gia 1B, TDP 10, phường Tân An, tỉnh Đắk Lắk</t>
  </si>
  <si>
    <t>Phạm Văn Hoa</t>
  </si>
  <si>
    <t>049084010983</t>
  </si>
  <si>
    <t>205199583</t>
  </si>
  <si>
    <t>Hoàng Thị Thúy</t>
  </si>
  <si>
    <t>040185038983</t>
  </si>
  <si>
    <t>186358763</t>
  </si>
  <si>
    <t>Phạm Thị Ngọc Lan</t>
  </si>
  <si>
    <t>066189001886</t>
  </si>
  <si>
    <t>241144443</t>
  </si>
  <si>
    <t>Kiều Thị Trang</t>
  </si>
  <si>
    <t>001187055187</t>
  </si>
  <si>
    <t>240923638</t>
  </si>
  <si>
    <t>Căn 8, Tầng 16, Block B, Chung cư Hoàng Anh Đắk Lắk, 33 Nguyễn Công Trứ, TDP 3, Phường Buôn Ma Thuột, tỉnh Đắk Lắk</t>
  </si>
  <si>
    <t>Nguyễn Vũ Nhật Giang</t>
  </si>
  <si>
    <t>066190001200</t>
  </si>
  <si>
    <t>241015593</t>
  </si>
  <si>
    <t>Dương Thị Thu Thảo</t>
  </si>
  <si>
    <t>044197004224</t>
  </si>
  <si>
    <t>194632625</t>
  </si>
  <si>
    <t>Tổ dân phố 5, Phường Tân Lập, Tỉnh Đắk Lắk</t>
  </si>
  <si>
    <t>Trần Thị Thùy Na</t>
  </si>
  <si>
    <t>066190006385</t>
  </si>
  <si>
    <t>241271446</t>
  </si>
  <si>
    <t>Nguyễn Thị Kim Ngân</t>
  </si>
  <si>
    <t>066198010137</t>
  </si>
  <si>
    <t>241583956</t>
  </si>
  <si>
    <t>Nguyễn Tài Nam</t>
  </si>
  <si>
    <t>066094004143</t>
  </si>
  <si>
    <t>Trần Thị Hoan</t>
  </si>
  <si>
    <t>033196008644</t>
  </si>
  <si>
    <t>241592660</t>
  </si>
  <si>
    <t>Nguyễn Tấn Vũ</t>
  </si>
  <si>
    <t>066093008024</t>
  </si>
  <si>
    <t>Nguyễn Hồng Như Ý</t>
  </si>
  <si>
    <t>066194004567</t>
  </si>
  <si>
    <t>241413134</t>
  </si>
  <si>
    <t>Nguyễn Lê Phương Như</t>
  </si>
  <si>
    <t>066302009089</t>
  </si>
  <si>
    <t>241870753</t>
  </si>
  <si>
    <t>7/2 Ngô Quyền, TDP 4, phường Buôn Hồ, tỉnh Đắk Lắk</t>
  </si>
  <si>
    <t>Nguyễn Thị Mai Linh</t>
  </si>
  <si>
    <t>066191002743</t>
  </si>
  <si>
    <t>241222272</t>
  </si>
  <si>
    <t>37/22 Nguyễn Công Trứ, TDP 3, phường Buôn Ma Thuột, tỉnh Đắk Lắk</t>
  </si>
  <si>
    <t>Nguyễn Tất Việt</t>
  </si>
  <si>
    <t>066090020695</t>
  </si>
  <si>
    <t>241229051</t>
  </si>
  <si>
    <t>Hoàng Lệ Hằng</t>
  </si>
  <si>
    <t>066184001091</t>
  </si>
  <si>
    <t>240760299</t>
  </si>
  <si>
    <t>37 Tống Duy Tân, phường Buôn Ma Thuột, tỉnh Đắk Lắk</t>
  </si>
  <si>
    <t>Hoàng Thị Thanh Hương</t>
  </si>
  <si>
    <t>067195003403</t>
  </si>
  <si>
    <t>245221233</t>
  </si>
  <si>
    <t>Trần Hoàng Dũng</t>
  </si>
  <si>
    <t>066091012771</t>
  </si>
  <si>
    <t>241105992</t>
  </si>
  <si>
    <t>Nguyễn Hoàng Kim Trang</t>
  </si>
  <si>
    <t>079195001612</t>
  </si>
  <si>
    <t>025254581</t>
  </si>
  <si>
    <t>Nguyễn Thị Phương Thoa</t>
  </si>
  <si>
    <t>066185000987</t>
  </si>
  <si>
    <t>231278165</t>
  </si>
  <si>
    <t>Trần Hồng Hà</t>
  </si>
  <si>
    <t>025093000265</t>
  </si>
  <si>
    <t>241556179</t>
  </si>
  <si>
    <t>Nguyễn Thị Ngọc</t>
  </si>
  <si>
    <t>033197000179</t>
  </si>
  <si>
    <t>241670779</t>
  </si>
  <si>
    <t>Thang Ngọc Dũng</t>
  </si>
  <si>
    <t>040086028144</t>
  </si>
  <si>
    <t>241078018</t>
  </si>
  <si>
    <t>Trương Nữ Minh Thư</t>
  </si>
  <si>
    <t>066190015779</t>
  </si>
  <si>
    <t>241122830</t>
  </si>
  <si>
    <t>Trần Quốc Dũng</t>
  </si>
  <si>
    <t>066200007709</t>
  </si>
  <si>
    <t>241812612</t>
  </si>
  <si>
    <t>Thôn 10, xã Phú Xuân, tỉnh Đắk Lắk</t>
  </si>
  <si>
    <t>Võ Thành Trung</t>
  </si>
  <si>
    <t>241255898</t>
  </si>
  <si>
    <t>Đào Trí Dũng</t>
  </si>
  <si>
    <t>066097008286</t>
  </si>
  <si>
    <t>241661328</t>
  </si>
  <si>
    <t>Thôn Bình Thành 2, phường Cư Bao, tỉnh Đắk Lắk</t>
  </si>
  <si>
    <t>Nguyễn Thị My</t>
  </si>
  <si>
    <t>066197007846</t>
  </si>
  <si>
    <t>241796307</t>
  </si>
  <si>
    <t>Hoàng Minh Vương</t>
  </si>
  <si>
    <t>008089012498</t>
  </si>
  <si>
    <t>240957824</t>
  </si>
  <si>
    <t>Châu Thị Minh Phương</t>
  </si>
  <si>
    <t>066194015838</t>
  </si>
  <si>
    <t>241471398</t>
  </si>
  <si>
    <t>Lê Bá Trác</t>
  </si>
  <si>
    <t>1977</t>
  </si>
  <si>
    <t>040077799809</t>
  </si>
  <si>
    <t>240579118</t>
  </si>
  <si>
    <t>Nguyễn Thị Hải Yến</t>
  </si>
  <si>
    <t>066183014421</t>
  </si>
  <si>
    <t>240742833</t>
  </si>
  <si>
    <t>Lê Thành Trung</t>
  </si>
  <si>
    <t>066089000511</t>
  </si>
  <si>
    <t>241030114</t>
  </si>
  <si>
    <t>Nguyễn Thị Bích Thảo</t>
  </si>
  <si>
    <t>066189001005</t>
  </si>
  <si>
    <t>241074218</t>
  </si>
  <si>
    <t>Nguyễn Võ Tiến</t>
  </si>
  <si>
    <t>066097002019</t>
  </si>
  <si>
    <t>241584915</t>
  </si>
  <si>
    <t>Căn ML100, Khu đô thị Ecocity, phường Tân An, tỉnh Đắk Lắk</t>
  </si>
  <si>
    <t>Phạm Văn Vị</t>
  </si>
  <si>
    <t>042091009437</t>
  </si>
  <si>
    <t>241171974</t>
  </si>
  <si>
    <t>Thôn 4, xã Cư M'gar, Tỉnh Đắk Lắk</t>
  </si>
  <si>
    <t>Phan Kiều Oanh</t>
  </si>
  <si>
    <t>066194015603</t>
  </si>
  <si>
    <t>241346275</t>
  </si>
  <si>
    <t>Nguyễn Phương Lâm</t>
  </si>
  <si>
    <t>066099008554</t>
  </si>
  <si>
    <t>241754044</t>
  </si>
  <si>
    <t>105 Điện Biên Phủ, phường Buôn Ma Thuột, tỉnh Đắk Lắk</t>
  </si>
  <si>
    <t>Vũ Đức Thịnh</t>
  </si>
  <si>
    <t>066091017077</t>
  </si>
  <si>
    <t>241282397</t>
  </si>
  <si>
    <t>08 Hải Thượng Lãn Ông, phường Buôn Ma Thuột, tỉnh Đắk Lắk</t>
  </si>
  <si>
    <t>Nguyễn Thị Thu Trang</t>
  </si>
  <si>
    <t>066192013760</t>
  </si>
  <si>
    <t>241269252</t>
  </si>
  <si>
    <t>Phan Nguyễn Đình Long</t>
  </si>
  <si>
    <t>066200016264</t>
  </si>
  <si>
    <t>241835616</t>
  </si>
  <si>
    <t>Liên gia 5, TDP 6A, phường Buôn Ma Thuột, tỉnh Đắk Lắk</t>
  </si>
  <si>
    <t>Nguyễn Việt Thắng</t>
  </si>
  <si>
    <t>066095007182</t>
  </si>
  <si>
    <t>241586247</t>
  </si>
  <si>
    <t>60 Hồ Tùng Mậu, TDP 3, phường Buôn Ma Thuột, tỉnh Đắk Lắk</t>
  </si>
  <si>
    <t>XH2.1-0201</t>
  </si>
  <si>
    <t>XH2.1-0420</t>
  </si>
  <si>
    <t>XH2.1-0314</t>
  </si>
  <si>
    <t>XH2.1-0619</t>
  </si>
  <si>
    <t>XH2.1-0407</t>
  </si>
  <si>
    <t>XH2.1-0518</t>
  </si>
  <si>
    <t>XH2.1-0524</t>
  </si>
  <si>
    <t>XH2.1-0512</t>
  </si>
  <si>
    <t>XH2.1-0318</t>
  </si>
  <si>
    <t>XH2.1-0630</t>
  </si>
  <si>
    <t>XH2.1-0712A</t>
  </si>
  <si>
    <t>XH2.1-0725</t>
  </si>
  <si>
    <t>XH2.1-0215</t>
  </si>
  <si>
    <t>XH2.1-0624</t>
  </si>
  <si>
    <t>XH2.1-0315</t>
  </si>
  <si>
    <t>XH2.1-0225</t>
  </si>
  <si>
    <t>XH2.1-0330</t>
  </si>
  <si>
    <t>XH2.1-0722A</t>
  </si>
  <si>
    <t>XH2.1-0316</t>
  </si>
  <si>
    <t>XH2.1-0522</t>
  </si>
  <si>
    <t>XH2.1-0209</t>
  </si>
  <si>
    <t>XH2.1-0601</t>
  </si>
  <si>
    <t>XH2.1-0309</t>
  </si>
  <si>
    <t>XH2.1-0611</t>
  </si>
  <si>
    <t>XH2.1-0501</t>
  </si>
  <si>
    <t>XH2.1-0612A</t>
  </si>
  <si>
    <t>XH2.1-0325</t>
  </si>
  <si>
    <t>XH2.1-0721</t>
  </si>
  <si>
    <t>XH2.1-0724</t>
  </si>
  <si>
    <t>XH2.1-0512A</t>
  </si>
  <si>
    <t>XH2.1-0618</t>
  </si>
  <si>
    <t>XH2.1-0707</t>
  </si>
  <si>
    <t>XH2.1-0303</t>
  </si>
  <si>
    <t>Tổ dân phố 3, phường Ea Kao, tỉnh Đắk Lắk</t>
  </si>
  <si>
    <t>Tổ 17 Buôn Mduk, Phường Ea Kao, tỉnh Đắk Lắk</t>
  </si>
  <si>
    <t>Thôn 9, xã Eawer, tỉnh Đắk Lắk</t>
  </si>
  <si>
    <t>313/5/4 Nguyễn Văn Cừ, TDP 6, phường Tân Lập, tỉnh Đắk Lắk</t>
  </si>
  <si>
    <t>Phân hiệu Trường Đại học luật Hà Nội, TDP 8, phường Tân An,  Tỉnh Đắk Lắk</t>
  </si>
  <si>
    <t>Xóm Thanh Đầm, xã Kim Liên, tỉnh Nghệ An</t>
  </si>
  <si>
    <t>Số nhà 72, Đường Nguyễn Tất Thành, Tổ dân phố 2A, xã Ea Kar, tỉnh Đắk Lắk</t>
  </si>
  <si>
    <t>Thôn Xuân Hà 1, Xã Phú Xuân, tỉnh Đắk Lắk</t>
  </si>
  <si>
    <t>Tổ dân phố 6, Phường Buôn Ma Thuột, tỉnh Đắk Lắk</t>
  </si>
  <si>
    <t>221 Hùng Vương, Xã Quảng Phú, Tỉnh Đắk Lắk</t>
  </si>
  <si>
    <t>Thôn 2, xã M'Drắk, tỉnh Đắk Lắk</t>
  </si>
  <si>
    <t>TDP Bình Thành 1, phường Cư Bao, Tỉnh Đắk Lắk</t>
  </si>
  <si>
    <t>21 Cao Thắng, Tổ dân phố 4, phường Tân An, tỉnh Đắk Lắk</t>
  </si>
  <si>
    <t>TDP 5, xã  Ea Knốp, tỉnh Đắk Lắk</t>
  </si>
  <si>
    <t>Tổ dân phố 9, Phường Tân Lập, Tỉnh Đắk Lắk</t>
  </si>
  <si>
    <t>Thôn Trung Tâm, xã Nam Dong, Tỉnh Lâm Đồng</t>
  </si>
  <si>
    <t>32/54A Phạm Hùng, Tổ dân phố 8, phường Tân An, tỉnh Đắk Lắk</t>
  </si>
  <si>
    <t>24 Nguyễn Biểu, Phường Tân An, tỉnh Đắk Lắk</t>
  </si>
  <si>
    <t xml:space="preserve">Trần Thị Bích Hòa </t>
  </si>
  <si>
    <t>045181006742</t>
  </si>
  <si>
    <t>Nguyễn Thị Phượng</t>
  </si>
  <si>
    <t>052164006513</t>
  </si>
  <si>
    <t xml:space="preserve">Nguyễn Toàn Thắng </t>
  </si>
  <si>
    <t>004050004315</t>
  </si>
  <si>
    <t xml:space="preserve">Hoàng Thế Linh </t>
  </si>
  <si>
    <t>040047003124</t>
  </si>
  <si>
    <t xml:space="preserve">Phạm Văn Lập </t>
  </si>
  <si>
    <t>036064008449</t>
  </si>
  <si>
    <t xml:space="preserve">Nguyễn Hoàng Duy </t>
  </si>
  <si>
    <t>066211009658</t>
  </si>
  <si>
    <t>040180022223</t>
  </si>
  <si>
    <t xml:space="preserve">Thái Hải Yến </t>
  </si>
  <si>
    <t>048312004606</t>
  </si>
  <si>
    <t xml:space="preserve">Thái Minh Hoàng </t>
  </si>
  <si>
    <t>048209001940</t>
  </si>
  <si>
    <t>Nguyễn Xuân Phi</t>
  </si>
  <si>
    <t>056064000144</t>
  </si>
  <si>
    <t>Hồ Thị Hương</t>
  </si>
  <si>
    <t>040160004604</t>
  </si>
  <si>
    <t>Đinh Diễm My</t>
  </si>
  <si>
    <t>066319007346</t>
  </si>
  <si>
    <t xml:space="preserve">Nguyễn Văn Sanh </t>
  </si>
  <si>
    <t>046062008085</t>
  </si>
  <si>
    <t xml:space="preserve">Lê Thị Anh Đào </t>
  </si>
  <si>
    <t>064163006525</t>
  </si>
  <si>
    <t xml:space="preserve">Nguyễn Tấn Thành </t>
  </si>
  <si>
    <t>066068002817</t>
  </si>
  <si>
    <t xml:space="preserve">Phạm Ngọc Hoàng Thái </t>
  </si>
  <si>
    <t>066212017328</t>
  </si>
  <si>
    <t xml:space="preserve">Hoàng Văn Lợi </t>
  </si>
  <si>
    <t>004068003749</t>
  </si>
  <si>
    <t>Hoàng Thị Thời</t>
  </si>
  <si>
    <t>067161002492</t>
  </si>
  <si>
    <t xml:space="preserve">Trần Quốc Hoàn </t>
  </si>
  <si>
    <t>040074016543</t>
  </si>
  <si>
    <t>Võ Thị Minh Tú</t>
  </si>
  <si>
    <t>066312008907</t>
  </si>
  <si>
    <t xml:space="preserve">Võ Minh Sang </t>
  </si>
  <si>
    <t>066217014255</t>
  </si>
  <si>
    <t>Bùi Thị Đoan Hậu</t>
  </si>
  <si>
    <t>066178006720</t>
  </si>
  <si>
    <t>Nguyễn Thị Thiện</t>
  </si>
  <si>
    <t>046164005247</t>
  </si>
  <si>
    <t>Nguyễn Văn Ngũ</t>
  </si>
  <si>
    <t>Nguyễn Thị Minh Nguyệt</t>
  </si>
  <si>
    <t>040063010436</t>
  </si>
  <si>
    <t>042167007389</t>
  </si>
  <si>
    <t>042080003983</t>
  </si>
  <si>
    <t>Đợt</t>
  </si>
  <si>
    <t xml:space="preserve">ĐỊA ĐIỂM XÂY DỰNG: Khu đô thị dân cư Km7 thuộc khu đô thị Km7, phường Tân An, tỉnh Đắk Lắk </t>
  </si>
  <si>
    <t>CHỦ ĐẦU TƯ: Công ty TNHH Đầu tư Phát triển Đô thị Đắk Lắk</t>
  </si>
  <si>
    <t>(Kèm theo Thông báo số              /TB-SXD ngày      /10/2025 của Sở Xây dựng Đắk Lắk)</t>
  </si>
  <si>
    <t>DỰ ÁN: Tòa XH2.1 thuộc dự án Khu đô thị dân cư Km7 thuộc Khu đô thị Km7, phường Tân An, thành phố Buôn Ma Thuột (đợt 1,2 - 143 trường hợp)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</si>
</sst>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00"/>
    <numFmt numFmtId="165" formatCode="_-* #,##0.000\ _₫_-;\-* #,##0.000\ _₫_-;_-* &quot;-&quot;??\ _₫_-;_-@_-"/>
    <numFmt numFmtId="166" formatCode="_-* #,##0.0\ _₫_-;\-* #,##0.0\ _₫_-;_-* &quot;-&quot;??\ _₫_-;_-@_-"/>
  </numFmts>
  <fonts count="18" x14ac:knownFonts="1">
    <font>
      <sz val="11"/>
      <color theme="1"/>
      <name val="Calibri"/>
      <family val="2"/>
      <scheme val="minor"/>
    </font>
    <font>
      <sz val="11"/>
      <color theme="1"/>
      <name val="Calibri"/>
      <family val="2"/>
      <scheme val="minor"/>
    </font>
    <font>
      <b/>
      <sz val="14"/>
      <name val="Times New Roman"/>
      <family val="1"/>
    </font>
    <font>
      <sz val="14"/>
      <name val="Times New Roman"/>
      <family val="1"/>
    </font>
    <font>
      <sz val="11"/>
      <name val="Times New Roman"/>
      <family val="1"/>
    </font>
    <font>
      <b/>
      <sz val="11"/>
      <name val="Times New Roman"/>
      <family val="1"/>
    </font>
    <font>
      <b/>
      <sz val="12"/>
      <name val="Times New Roman"/>
      <family val="1"/>
    </font>
    <font>
      <sz val="12"/>
      <name val="Times New Roman"/>
      <family val="1"/>
    </font>
    <font>
      <b/>
      <sz val="12"/>
      <color theme="1"/>
      <name val="Times New Roman"/>
      <family val="1"/>
    </font>
    <font>
      <b/>
      <sz val="16"/>
      <color indexed="8"/>
      <name val="Times New Roman"/>
      <family val="1"/>
    </font>
    <font>
      <b/>
      <sz val="16"/>
      <color theme="1"/>
      <name val="Times New Roman"/>
      <family val="1"/>
    </font>
    <font>
      <sz val="11"/>
      <color theme="1"/>
      <name val="Times New Roman"/>
      <family val="1"/>
    </font>
    <font>
      <i/>
      <sz val="20"/>
      <color indexed="8"/>
      <name val="Times New Roman"/>
      <family val="1"/>
    </font>
    <font>
      <b/>
      <sz val="14"/>
      <color indexed="8"/>
      <name val="Times New Roman"/>
      <family val="1"/>
    </font>
    <font>
      <sz val="14"/>
      <color indexed="8"/>
      <name val="Times New Roman"/>
      <family val="1"/>
    </font>
    <font>
      <b/>
      <sz val="14"/>
      <color theme="1"/>
      <name val="Times New Roman"/>
      <family val="1"/>
    </font>
    <font>
      <sz val="14"/>
      <color theme="1"/>
      <name val="Times New Roman"/>
      <family val="1"/>
    </font>
    <font>
      <i/>
      <sz val="14"/>
      <color indexed="8"/>
      <name val="Times New Roman"/>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68">
    <xf numFmtId="0" fontId="0" fillId="0" borderId="0" xfId="0"/>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left" vertical="center"/>
    </xf>
    <xf numFmtId="0" fontId="6" fillId="0" borderId="1" xfId="0" quotePrefix="1" applyFont="1" applyBorder="1" applyAlignment="1">
      <alignment horizontal="left" vertical="center"/>
    </xf>
    <xf numFmtId="0" fontId="6" fillId="0" borderId="1" xfId="0" quotePrefix="1" applyFont="1" applyBorder="1" applyAlignment="1">
      <alignment horizontal="center" vertical="center" wrapText="1"/>
    </xf>
    <xf numFmtId="49" fontId="6" fillId="0" borderId="1" xfId="0" quotePrefix="1" applyNumberFormat="1" applyFont="1" applyBorder="1" applyAlignment="1">
      <alignment horizontal="center" vertical="center"/>
    </xf>
    <xf numFmtId="0" fontId="6" fillId="0" borderId="1" xfId="0" applyFont="1" applyBorder="1" applyAlignment="1">
      <alignment vertical="center"/>
    </xf>
    <xf numFmtId="0" fontId="7" fillId="0" borderId="1" xfId="0" applyFont="1" applyBorder="1" applyAlignment="1">
      <alignment horizontal="left" vertical="center" wrapText="1"/>
    </xf>
    <xf numFmtId="0" fontId="7" fillId="0" borderId="1" xfId="0" quotePrefix="1" applyFont="1" applyBorder="1" applyAlignment="1">
      <alignment horizontal="center" vertical="center" wrapText="1"/>
    </xf>
    <xf numFmtId="49" fontId="7" fillId="0" borderId="1" xfId="0" quotePrefix="1" applyNumberFormat="1" applyFont="1" applyBorder="1" applyAlignment="1">
      <alignment horizontal="center" vertical="center"/>
    </xf>
    <xf numFmtId="49" fontId="7" fillId="0" borderId="1" xfId="0" quotePrefix="1" applyNumberFormat="1"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xf>
    <xf numFmtId="0" fontId="7" fillId="0" borderId="1" xfId="0" quotePrefix="1" applyFont="1" applyBorder="1" applyAlignment="1">
      <alignment horizontal="center" vertical="center"/>
    </xf>
    <xf numFmtId="164" fontId="7" fillId="0" borderId="1" xfId="1" applyNumberFormat="1" applyFont="1" applyFill="1" applyBorder="1" applyAlignment="1">
      <alignment horizontal="left" vertical="center" wrapText="1"/>
    </xf>
    <xf numFmtId="164" fontId="7" fillId="0" borderId="1" xfId="1" applyNumberFormat="1" applyFont="1" applyFill="1" applyBorder="1" applyAlignment="1">
      <alignment horizontal="center" vertical="center" wrapText="1"/>
    </xf>
    <xf numFmtId="49" fontId="7" fillId="0" borderId="1" xfId="0" applyNumberFormat="1" applyFont="1" applyBorder="1" applyAlignment="1">
      <alignment horizontal="center" vertical="center"/>
    </xf>
    <xf numFmtId="49" fontId="7" fillId="2" borderId="1" xfId="0" quotePrefix="1" applyNumberFormat="1" applyFont="1" applyFill="1" applyBorder="1" applyAlignment="1">
      <alignment horizontal="center" vertical="center" wrapText="1"/>
    </xf>
    <xf numFmtId="165" fontId="7" fillId="0" borderId="1" xfId="1" applyNumberFormat="1" applyFont="1" applyFill="1" applyBorder="1" applyAlignment="1">
      <alignment horizontal="left" vertical="center" wrapText="1"/>
    </xf>
    <xf numFmtId="166" fontId="7" fillId="0" borderId="1" xfId="1" applyNumberFormat="1" applyFont="1" applyFill="1" applyBorder="1" applyAlignment="1">
      <alignment horizontal="center" vertical="center" wrapText="1"/>
    </xf>
    <xf numFmtId="0" fontId="7" fillId="0" borderId="1" xfId="0" quotePrefix="1" applyFont="1" applyBorder="1" applyAlignment="1">
      <alignment horizontal="left" vertical="center"/>
    </xf>
    <xf numFmtId="49" fontId="6"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Border="1" applyAlignment="1">
      <alignment vertical="center"/>
    </xf>
    <xf numFmtId="0" fontId="7" fillId="0" borderId="1" xfId="0" applyFont="1" applyBorder="1" applyAlignment="1">
      <alignment vertical="center" wrapText="1"/>
    </xf>
    <xf numFmtId="0" fontId="6" fillId="0" borderId="1" xfId="0" applyFont="1" applyBorder="1" applyAlignment="1">
      <alignment vertical="center" wrapText="1"/>
    </xf>
    <xf numFmtId="49" fontId="6" fillId="0" borderId="1" xfId="0" applyNumberFormat="1" applyFont="1" applyBorder="1" applyAlignment="1">
      <alignment horizontal="center" vertical="center"/>
    </xf>
    <xf numFmtId="49" fontId="6" fillId="0" borderId="1" xfId="0" quotePrefix="1" applyNumberFormat="1" applyFont="1" applyBorder="1" applyAlignment="1">
      <alignment horizontal="center" vertical="center" wrapText="1"/>
    </xf>
    <xf numFmtId="49" fontId="8" fillId="0" borderId="1" xfId="0" quotePrefix="1" applyNumberFormat="1" applyFont="1" applyBorder="1" applyAlignment="1">
      <alignment horizontal="center" vertical="center" wrapText="1"/>
    </xf>
    <xf numFmtId="0" fontId="7" fillId="0" borderId="1" xfId="0" applyFont="1" applyBorder="1"/>
    <xf numFmtId="0" fontId="7" fillId="0" borderId="1" xfId="0" applyFont="1" applyBorder="1" applyAlignment="1">
      <alignment horizontal="center"/>
    </xf>
    <xf numFmtId="0" fontId="7" fillId="0" borderId="1" xfId="0" applyFont="1" applyBorder="1" applyAlignment="1">
      <alignment horizontal="center" wrapText="1"/>
    </xf>
    <xf numFmtId="0" fontId="7" fillId="0" borderId="1" xfId="0" applyFont="1" applyBorder="1" applyAlignment="1">
      <alignment horizontal="left"/>
    </xf>
    <xf numFmtId="0" fontId="7" fillId="0" borderId="1" xfId="0" quotePrefix="1" applyFont="1" applyBorder="1" applyAlignment="1">
      <alignment horizont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0" xfId="0" applyFont="1"/>
    <xf numFmtId="0" fontId="10" fillId="0" borderId="0" xfId="0" applyFont="1" applyAlignment="1">
      <alignment horizontal="center"/>
    </xf>
    <xf numFmtId="0" fontId="11" fillId="0" borderId="0" xfId="0" applyFont="1" applyAlignment="1">
      <alignment horizontal="center"/>
    </xf>
    <xf numFmtId="0" fontId="12" fillId="0" borderId="0" xfId="0" applyFont="1" applyAlignment="1">
      <alignment horizontal="center" vertical="center"/>
    </xf>
    <xf numFmtId="0" fontId="13" fillId="0" borderId="0" xfId="0" applyFont="1" applyAlignment="1">
      <alignment vertical="center"/>
    </xf>
    <xf numFmtId="0" fontId="13" fillId="0" borderId="0" xfId="0" applyFont="1" applyAlignment="1">
      <alignment horizontal="center" vertical="center"/>
    </xf>
    <xf numFmtId="0" fontId="14" fillId="0" borderId="0" xfId="0" applyFont="1" applyAlignment="1">
      <alignment horizontal="center" vertical="center"/>
    </xf>
    <xf numFmtId="0" fontId="14" fillId="2" borderId="0" xfId="0" applyFont="1" applyFill="1" applyAlignment="1">
      <alignment horizontal="left" vertical="center"/>
    </xf>
    <xf numFmtId="0" fontId="14" fillId="2" borderId="0" xfId="0" applyFont="1" applyFill="1" applyAlignment="1">
      <alignment horizontal="center" vertical="center"/>
    </xf>
    <xf numFmtId="0" fontId="15" fillId="0" borderId="0" xfId="0" applyFont="1"/>
    <xf numFmtId="0" fontId="15" fillId="0" borderId="0" xfId="0" applyFont="1" applyAlignment="1">
      <alignment horizontal="center"/>
    </xf>
    <xf numFmtId="0" fontId="16" fillId="0" borderId="0" xfId="0" applyFont="1" applyAlignment="1">
      <alignment horizontal="center"/>
    </xf>
    <xf numFmtId="0" fontId="3" fillId="0" borderId="0" xfId="0" applyFont="1" applyAlignment="1">
      <alignment horizontal="center" vertical="center"/>
    </xf>
    <xf numFmtId="0" fontId="7" fillId="0" borderId="1" xfId="0" applyFont="1" applyBorder="1" applyAlignment="1">
      <alignment horizontal="center" vertical="center"/>
    </xf>
    <xf numFmtId="0" fontId="6"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top" wrapText="1"/>
    </xf>
    <xf numFmtId="0" fontId="9" fillId="0" borderId="0" xfId="0" applyFont="1" applyAlignment="1">
      <alignment horizontal="center" vertical="center"/>
    </xf>
    <xf numFmtId="0" fontId="6" fillId="0" borderId="1" xfId="0" applyFont="1" applyBorder="1" applyAlignment="1">
      <alignment horizontal="center" vertical="center" wrapText="1"/>
    </xf>
    <xf numFmtId="0" fontId="17" fillId="0" borderId="0" xfId="0" applyFont="1" applyAlignment="1">
      <alignment horizontal="center" vertical="center"/>
    </xf>
    <xf numFmtId="0" fontId="3" fillId="0" borderId="0" xfId="0" applyFont="1" applyBorder="1" applyAlignment="1">
      <alignment horizontal="center" vertical="center"/>
    </xf>
    <xf numFmtId="0" fontId="12" fillId="0" borderId="0" xfId="0" applyFont="1" applyAlignment="1">
      <alignment horizontal="center" vertical="center" wrapText="1"/>
    </xf>
    <xf numFmtId="0" fontId="13" fillId="0" borderId="0" xfId="0" applyFont="1" applyAlignment="1">
      <alignment horizontal="center" vertical="center" wrapText="1"/>
    </xf>
    <xf numFmtId="0" fontId="3" fillId="0" borderId="0" xfId="0" applyFont="1" applyAlignment="1">
      <alignment vertical="center" wrapText="1"/>
    </xf>
    <xf numFmtId="0" fontId="4" fillId="0" borderId="0" xfId="0" applyFont="1" applyAlignment="1">
      <alignment vertical="center" wrapText="1"/>
    </xf>
  </cellXfs>
  <cellStyles count="2">
    <cellStyle name="Comma" xfId="1" builtinId="3"/>
    <cellStyle name="Normal" xfId="0" builtinId="0"/>
  </cellStyles>
  <dxfs count="80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48"/>
  <sheetViews>
    <sheetView tabSelected="1" zoomScale="70" zoomScaleNormal="70" zoomScaleSheetLayoutView="55" workbookViewId="0">
      <selection activeCell="R8" sqref="R8"/>
    </sheetView>
  </sheetViews>
  <sheetFormatPr defaultColWidth="8.7109375" defaultRowHeight="15" x14ac:dyDescent="0.25"/>
  <cols>
    <col min="1" max="1" width="8.7109375" style="2"/>
    <col min="2" max="2" width="5.85546875" style="2" customWidth="1"/>
    <col min="3" max="3" width="9.85546875" style="2" customWidth="1"/>
    <col min="4" max="4" width="27.5703125" style="4" customWidth="1"/>
    <col min="5" max="5" width="34.42578125" style="5" customWidth="1"/>
    <col min="6" max="6" width="12.140625" style="2" customWidth="1"/>
    <col min="7" max="7" width="23.5703125" style="4" bestFit="1" customWidth="1"/>
    <col min="8" max="8" width="20.7109375" style="4" customWidth="1"/>
    <col min="9" max="9" width="10.85546875" style="2" customWidth="1"/>
    <col min="10" max="10" width="9.42578125" style="2" hidden="1" customWidth="1"/>
    <col min="11" max="11" width="13.7109375" style="4" customWidth="1"/>
    <col min="12" max="12" width="11" style="4" customWidth="1"/>
    <col min="13" max="13" width="13.7109375" style="4" customWidth="1"/>
    <col min="14" max="14" width="10.7109375" style="4" customWidth="1"/>
    <col min="15" max="15" width="26.42578125" style="67" customWidth="1"/>
    <col min="16" max="16384" width="8.7109375" style="2"/>
  </cols>
  <sheetData>
    <row r="1" spans="1:15" ht="20.25" x14ac:dyDescent="0.25">
      <c r="B1" s="60" t="s">
        <v>906</v>
      </c>
      <c r="C1" s="60"/>
      <c r="D1" s="60"/>
      <c r="E1" s="60"/>
      <c r="F1" s="60"/>
      <c r="G1" s="60"/>
      <c r="H1" s="60"/>
      <c r="I1" s="60"/>
      <c r="J1" s="60"/>
      <c r="K1" s="60"/>
      <c r="L1" s="60"/>
      <c r="M1" s="60"/>
      <c r="N1" s="60"/>
      <c r="O1" s="60"/>
    </row>
    <row r="2" spans="1:15" ht="18.75" x14ac:dyDescent="0.25">
      <c r="B2" s="62" t="s">
        <v>1387</v>
      </c>
      <c r="C2" s="62"/>
      <c r="D2" s="62"/>
      <c r="E2" s="62"/>
      <c r="F2" s="62"/>
      <c r="G2" s="62"/>
      <c r="H2" s="62"/>
      <c r="I2" s="62"/>
      <c r="J2" s="62"/>
      <c r="K2" s="62"/>
      <c r="L2" s="62"/>
      <c r="M2" s="62"/>
      <c r="N2" s="62"/>
      <c r="O2" s="62"/>
    </row>
    <row r="3" spans="1:15" ht="26.25" x14ac:dyDescent="0.25">
      <c r="B3" s="46"/>
      <c r="C3" s="46"/>
      <c r="D3" s="46"/>
      <c r="E3" s="46"/>
      <c r="F3" s="46"/>
      <c r="G3" s="46"/>
      <c r="H3" s="46"/>
      <c r="I3" s="46"/>
      <c r="J3" s="46"/>
      <c r="K3" s="46"/>
      <c r="L3" s="46"/>
      <c r="M3" s="46"/>
      <c r="N3" s="46"/>
      <c r="O3" s="64"/>
    </row>
    <row r="4" spans="1:15" s="1" customFormat="1" ht="25.5" customHeight="1" x14ac:dyDescent="0.25">
      <c r="B4" s="47" t="s">
        <v>1388</v>
      </c>
      <c r="C4" s="47"/>
      <c r="D4" s="48"/>
      <c r="E4" s="47"/>
      <c r="F4" s="47"/>
      <c r="G4" s="49"/>
      <c r="H4" s="49"/>
      <c r="I4" s="50"/>
      <c r="J4" s="51"/>
      <c r="K4" s="50"/>
      <c r="L4" s="50"/>
      <c r="M4" s="51"/>
      <c r="N4" s="48"/>
      <c r="O4" s="65"/>
    </row>
    <row r="5" spans="1:15" s="1" customFormat="1" ht="23.25" customHeight="1" x14ac:dyDescent="0.3">
      <c r="B5" s="52" t="s">
        <v>1385</v>
      </c>
      <c r="C5" s="52"/>
      <c r="D5" s="53"/>
      <c r="E5" s="52"/>
      <c r="F5" s="52"/>
      <c r="G5" s="52"/>
      <c r="H5" s="52"/>
      <c r="I5" s="53"/>
      <c r="J5" s="53"/>
      <c r="K5" s="54"/>
      <c r="L5" s="54"/>
      <c r="M5" s="53"/>
      <c r="N5" s="48"/>
      <c r="O5" s="65"/>
    </row>
    <row r="6" spans="1:15" s="1" customFormat="1" ht="28.5" customHeight="1" x14ac:dyDescent="0.3">
      <c r="B6" s="52" t="s">
        <v>1386</v>
      </c>
      <c r="C6" s="52"/>
      <c r="D6" s="53"/>
      <c r="E6" s="52"/>
      <c r="F6" s="52"/>
      <c r="G6" s="52"/>
      <c r="H6" s="52"/>
      <c r="I6" s="53"/>
      <c r="J6" s="53"/>
      <c r="K6" s="54"/>
      <c r="L6" s="54"/>
      <c r="M6" s="53"/>
      <c r="N6" s="55"/>
      <c r="O6" s="66"/>
    </row>
    <row r="7" spans="1:15" ht="20.25" x14ac:dyDescent="0.3">
      <c r="B7" s="43"/>
      <c r="C7" s="43"/>
      <c r="D7" s="44"/>
      <c r="E7" s="43"/>
      <c r="F7" s="43"/>
      <c r="G7" s="43"/>
      <c r="H7" s="43"/>
      <c r="I7" s="44"/>
      <c r="J7" s="44"/>
      <c r="K7" s="45"/>
      <c r="L7" s="45"/>
      <c r="M7" s="44"/>
    </row>
    <row r="8" spans="1:15" s="1" customFormat="1" ht="61.5" customHeight="1" x14ac:dyDescent="0.25">
      <c r="A8" s="63"/>
      <c r="B8" s="61" t="s">
        <v>0</v>
      </c>
      <c r="C8" s="61" t="s">
        <v>1384</v>
      </c>
      <c r="D8" s="61" t="s">
        <v>1</v>
      </c>
      <c r="E8" s="61" t="s">
        <v>2</v>
      </c>
      <c r="F8" s="61" t="s">
        <v>6</v>
      </c>
      <c r="G8" s="61" t="s">
        <v>3</v>
      </c>
      <c r="H8" s="61"/>
      <c r="I8" s="61" t="s">
        <v>8</v>
      </c>
      <c r="J8" s="61"/>
      <c r="K8" s="61" t="s">
        <v>1125</v>
      </c>
      <c r="L8" s="61" t="s">
        <v>897</v>
      </c>
      <c r="M8" s="57" t="s">
        <v>901</v>
      </c>
      <c r="N8" s="61" t="s">
        <v>902</v>
      </c>
      <c r="O8" s="61" t="s">
        <v>7</v>
      </c>
    </row>
    <row r="9" spans="1:15" s="1" customFormat="1" ht="31.5" x14ac:dyDescent="0.25">
      <c r="A9" s="63"/>
      <c r="B9" s="61"/>
      <c r="C9" s="61"/>
      <c r="D9" s="61"/>
      <c r="E9" s="61"/>
      <c r="F9" s="61"/>
      <c r="G9" s="37" t="s">
        <v>120</v>
      </c>
      <c r="H9" s="37" t="s">
        <v>119</v>
      </c>
      <c r="I9" s="37" t="s">
        <v>9</v>
      </c>
      <c r="J9" s="37" t="s">
        <v>10</v>
      </c>
      <c r="K9" s="61"/>
      <c r="L9" s="61"/>
      <c r="M9" s="57"/>
      <c r="N9" s="61"/>
      <c r="O9" s="61"/>
    </row>
    <row r="10" spans="1:15" s="3" customFormat="1" ht="31.5" x14ac:dyDescent="0.25">
      <c r="B10" s="58">
        <v>1</v>
      </c>
      <c r="C10" s="39">
        <v>1</v>
      </c>
      <c r="D10" s="37" t="s">
        <v>907</v>
      </c>
      <c r="E10" s="6" t="s">
        <v>11</v>
      </c>
      <c r="F10" s="7">
        <v>1990</v>
      </c>
      <c r="G10" s="8" t="s">
        <v>121</v>
      </c>
      <c r="H10" s="7"/>
      <c r="I10" s="37" t="s">
        <v>326</v>
      </c>
      <c r="J10" s="37"/>
      <c r="K10" s="37" t="str">
        <f>+D10</f>
        <v>Người mua nhà</v>
      </c>
      <c r="L10" s="37" t="s">
        <v>898</v>
      </c>
      <c r="M10" s="38" t="s">
        <v>908</v>
      </c>
      <c r="N10" s="38">
        <v>62.37</v>
      </c>
      <c r="O10" s="61" t="s">
        <v>909</v>
      </c>
    </row>
    <row r="11" spans="1:15" ht="18.600000000000001" customHeight="1" x14ac:dyDescent="0.25">
      <c r="B11" s="58"/>
      <c r="C11" s="39"/>
      <c r="D11" s="58" t="s">
        <v>5</v>
      </c>
      <c r="E11" s="10" t="s">
        <v>327</v>
      </c>
      <c r="F11" s="11"/>
      <c r="G11" s="12" t="s">
        <v>328</v>
      </c>
      <c r="H11" s="13"/>
      <c r="I11" s="39"/>
      <c r="J11" s="39"/>
      <c r="K11" s="39" t="s">
        <v>329</v>
      </c>
      <c r="L11" s="39"/>
      <c r="M11" s="38"/>
      <c r="N11" s="38"/>
      <c r="O11" s="61"/>
    </row>
    <row r="12" spans="1:15" ht="15.6" customHeight="1" x14ac:dyDescent="0.25">
      <c r="B12" s="58"/>
      <c r="C12" s="39"/>
      <c r="D12" s="58"/>
      <c r="E12" s="10" t="s">
        <v>330</v>
      </c>
      <c r="F12" s="11"/>
      <c r="G12" s="12" t="s">
        <v>331</v>
      </c>
      <c r="H12" s="14"/>
      <c r="I12" s="39"/>
      <c r="J12" s="39"/>
      <c r="K12" s="39" t="s">
        <v>332</v>
      </c>
      <c r="L12" s="39"/>
      <c r="M12" s="38"/>
      <c r="N12" s="38"/>
      <c r="O12" s="61"/>
    </row>
    <row r="13" spans="1:15" ht="31.5" x14ac:dyDescent="0.25">
      <c r="B13" s="58">
        <f>B10+1</f>
        <v>2</v>
      </c>
      <c r="C13" s="39">
        <v>1</v>
      </c>
      <c r="D13" s="37" t="s">
        <v>907</v>
      </c>
      <c r="E13" s="6" t="s">
        <v>12</v>
      </c>
      <c r="F13" s="7">
        <v>1982</v>
      </c>
      <c r="G13" s="8" t="s">
        <v>122</v>
      </c>
      <c r="H13" s="7"/>
      <c r="I13" s="37" t="s">
        <v>326</v>
      </c>
      <c r="J13" s="37"/>
      <c r="K13" s="37" t="str">
        <f>+D13</f>
        <v>Người mua nhà</v>
      </c>
      <c r="L13" s="37" t="s">
        <v>898</v>
      </c>
      <c r="M13" s="38" t="s">
        <v>910</v>
      </c>
      <c r="N13" s="38">
        <v>66.91</v>
      </c>
      <c r="O13" s="61" t="s">
        <v>911</v>
      </c>
    </row>
    <row r="14" spans="1:15" ht="18" customHeight="1" x14ac:dyDescent="0.25">
      <c r="B14" s="58"/>
      <c r="C14" s="39"/>
      <c r="D14" s="58" t="s">
        <v>5</v>
      </c>
      <c r="E14" s="10" t="s">
        <v>333</v>
      </c>
      <c r="F14" s="11"/>
      <c r="G14" s="12" t="s">
        <v>334</v>
      </c>
      <c r="H14" s="13"/>
      <c r="I14" s="39"/>
      <c r="J14" s="39"/>
      <c r="K14" s="39" t="s">
        <v>4</v>
      </c>
      <c r="L14" s="39"/>
      <c r="M14" s="38"/>
      <c r="N14" s="38"/>
      <c r="O14" s="61"/>
    </row>
    <row r="15" spans="1:15" ht="15.6" customHeight="1" x14ac:dyDescent="0.25">
      <c r="B15" s="58"/>
      <c r="C15" s="39"/>
      <c r="D15" s="58"/>
      <c r="E15" s="10" t="s">
        <v>335</v>
      </c>
      <c r="F15" s="11"/>
      <c r="G15" s="12" t="s">
        <v>336</v>
      </c>
      <c r="H15" s="14"/>
      <c r="I15" s="39"/>
      <c r="J15" s="39"/>
      <c r="K15" s="39" t="s">
        <v>4</v>
      </c>
      <c r="L15" s="39"/>
      <c r="M15" s="38"/>
      <c r="N15" s="38"/>
      <c r="O15" s="61"/>
    </row>
    <row r="16" spans="1:15" ht="34.15" customHeight="1" x14ac:dyDescent="0.25">
      <c r="B16" s="58">
        <v>3</v>
      </c>
      <c r="C16" s="39">
        <v>1</v>
      </c>
      <c r="D16" s="37" t="s">
        <v>907</v>
      </c>
      <c r="E16" s="6" t="s">
        <v>13</v>
      </c>
      <c r="F16" s="7">
        <v>2000</v>
      </c>
      <c r="G16" s="8" t="s">
        <v>123</v>
      </c>
      <c r="H16" s="7"/>
      <c r="I16" s="37" t="s">
        <v>326</v>
      </c>
      <c r="J16" s="37"/>
      <c r="K16" s="37" t="str">
        <f>+D16</f>
        <v>Người mua nhà</v>
      </c>
      <c r="L16" s="37" t="s">
        <v>898</v>
      </c>
      <c r="M16" s="38" t="s">
        <v>912</v>
      </c>
      <c r="N16" s="38">
        <v>62.37</v>
      </c>
      <c r="O16" s="61" t="s">
        <v>913</v>
      </c>
    </row>
    <row r="17" spans="2:15" ht="15.6" customHeight="1" x14ac:dyDescent="0.25">
      <c r="B17" s="58"/>
      <c r="C17" s="39"/>
      <c r="D17" s="58" t="s">
        <v>5</v>
      </c>
      <c r="E17" s="10" t="s">
        <v>337</v>
      </c>
      <c r="F17" s="11"/>
      <c r="G17" s="12" t="s">
        <v>338</v>
      </c>
      <c r="H17" s="13"/>
      <c r="I17" s="39"/>
      <c r="J17" s="39"/>
      <c r="K17" s="39" t="s">
        <v>332</v>
      </c>
      <c r="L17" s="39"/>
      <c r="M17" s="38"/>
      <c r="N17" s="38"/>
      <c r="O17" s="61"/>
    </row>
    <row r="18" spans="2:15" ht="15.6" customHeight="1" x14ac:dyDescent="0.25">
      <c r="B18" s="58"/>
      <c r="C18" s="39"/>
      <c r="D18" s="58"/>
      <c r="E18" s="10" t="s">
        <v>339</v>
      </c>
      <c r="F18" s="11"/>
      <c r="G18" s="12" t="s">
        <v>340</v>
      </c>
      <c r="H18" s="14"/>
      <c r="I18" s="39"/>
      <c r="J18" s="39"/>
      <c r="K18" s="39" t="s">
        <v>329</v>
      </c>
      <c r="L18" s="39"/>
      <c r="M18" s="38"/>
      <c r="N18" s="38"/>
      <c r="O18" s="61"/>
    </row>
    <row r="19" spans="2:15" ht="15.6" customHeight="1" x14ac:dyDescent="0.25">
      <c r="B19" s="58"/>
      <c r="C19" s="39"/>
      <c r="D19" s="58"/>
      <c r="E19" s="10" t="s">
        <v>341</v>
      </c>
      <c r="F19" s="11"/>
      <c r="G19" s="12" t="s">
        <v>892</v>
      </c>
      <c r="H19" s="14"/>
      <c r="I19" s="39"/>
      <c r="J19" s="39"/>
      <c r="K19" s="13" t="s">
        <v>342</v>
      </c>
      <c r="L19" s="13"/>
      <c r="M19" s="38"/>
      <c r="N19" s="38"/>
      <c r="O19" s="61"/>
    </row>
    <row r="20" spans="2:15" ht="31.5" x14ac:dyDescent="0.25">
      <c r="B20" s="58">
        <v>4</v>
      </c>
      <c r="C20" s="39">
        <v>1</v>
      </c>
      <c r="D20" s="37" t="s">
        <v>907</v>
      </c>
      <c r="E20" s="6" t="s">
        <v>14</v>
      </c>
      <c r="F20" s="7">
        <v>1957</v>
      </c>
      <c r="G20" s="8" t="s">
        <v>124</v>
      </c>
      <c r="H20" s="7" t="s">
        <v>125</v>
      </c>
      <c r="I20" s="37" t="s">
        <v>326</v>
      </c>
      <c r="J20" s="37"/>
      <c r="K20" s="37" t="str">
        <f>+D20</f>
        <v>Người mua nhà</v>
      </c>
      <c r="L20" s="37"/>
      <c r="M20" s="38" t="s">
        <v>914</v>
      </c>
      <c r="N20" s="38">
        <v>62.37</v>
      </c>
      <c r="O20" s="61" t="s">
        <v>915</v>
      </c>
    </row>
    <row r="21" spans="2:15" ht="30.95" customHeight="1" x14ac:dyDescent="0.25">
      <c r="B21" s="58"/>
      <c r="C21" s="39"/>
      <c r="D21" s="39" t="s">
        <v>5</v>
      </c>
      <c r="E21" s="10" t="s">
        <v>343</v>
      </c>
      <c r="F21" s="11"/>
      <c r="G21" s="12" t="s">
        <v>344</v>
      </c>
      <c r="H21" s="13" t="s">
        <v>345</v>
      </c>
      <c r="I21" s="39"/>
      <c r="J21" s="39"/>
      <c r="K21" s="39" t="s">
        <v>346</v>
      </c>
      <c r="L21" s="39"/>
      <c r="M21" s="38"/>
      <c r="N21" s="38"/>
      <c r="O21" s="61"/>
    </row>
    <row r="22" spans="2:15" ht="31.5" x14ac:dyDescent="0.25">
      <c r="B22" s="58">
        <v>5</v>
      </c>
      <c r="C22" s="39">
        <v>1</v>
      </c>
      <c r="D22" s="37" t="s">
        <v>907</v>
      </c>
      <c r="E22" s="6" t="s">
        <v>15</v>
      </c>
      <c r="F22" s="7">
        <v>2004</v>
      </c>
      <c r="G22" s="8" t="s">
        <v>126</v>
      </c>
      <c r="H22" s="7" t="s">
        <v>127</v>
      </c>
      <c r="I22" s="37" t="s">
        <v>326</v>
      </c>
      <c r="J22" s="37"/>
      <c r="K22" s="37" t="str">
        <f>+D22</f>
        <v>Người mua nhà</v>
      </c>
      <c r="L22" s="37" t="s">
        <v>898</v>
      </c>
      <c r="M22" s="38" t="s">
        <v>916</v>
      </c>
      <c r="N22" s="38">
        <v>62.37</v>
      </c>
      <c r="O22" s="61" t="s">
        <v>917</v>
      </c>
    </row>
    <row r="23" spans="2:15" ht="15.6" customHeight="1" x14ac:dyDescent="0.25">
      <c r="B23" s="58"/>
      <c r="C23" s="39"/>
      <c r="D23" s="58" t="s">
        <v>5</v>
      </c>
      <c r="E23" s="10" t="s">
        <v>347</v>
      </c>
      <c r="F23" s="11"/>
      <c r="G23" s="12" t="s">
        <v>348</v>
      </c>
      <c r="H23" s="13"/>
      <c r="I23" s="39"/>
      <c r="J23" s="39"/>
      <c r="K23" s="39" t="s">
        <v>332</v>
      </c>
      <c r="L23" s="39"/>
      <c r="M23" s="38"/>
      <c r="N23" s="38"/>
      <c r="O23" s="61"/>
    </row>
    <row r="24" spans="2:15" ht="15.6" customHeight="1" x14ac:dyDescent="0.25">
      <c r="B24" s="58"/>
      <c r="C24" s="39"/>
      <c r="D24" s="58"/>
      <c r="E24" s="10" t="s">
        <v>349</v>
      </c>
      <c r="F24" s="11"/>
      <c r="G24" s="12" t="s">
        <v>350</v>
      </c>
      <c r="H24" s="14"/>
      <c r="I24" s="39"/>
      <c r="J24" s="39"/>
      <c r="K24" s="39" t="s">
        <v>342</v>
      </c>
      <c r="L24" s="39"/>
      <c r="M24" s="38"/>
      <c r="N24" s="38"/>
      <c r="O24" s="61"/>
    </row>
    <row r="25" spans="2:15" ht="15.6" customHeight="1" x14ac:dyDescent="0.25">
      <c r="B25" s="58"/>
      <c r="C25" s="39"/>
      <c r="D25" s="58"/>
      <c r="E25" s="10" t="s">
        <v>351</v>
      </c>
      <c r="F25" s="11"/>
      <c r="G25" s="12" t="s">
        <v>352</v>
      </c>
      <c r="H25" s="14"/>
      <c r="I25" s="39"/>
      <c r="J25" s="39"/>
      <c r="K25" s="13" t="s">
        <v>342</v>
      </c>
      <c r="L25" s="13"/>
      <c r="M25" s="38"/>
      <c r="N25" s="38"/>
      <c r="O25" s="61"/>
    </row>
    <row r="26" spans="2:15" ht="31.5" x14ac:dyDescent="0.25">
      <c r="B26" s="58">
        <v>6</v>
      </c>
      <c r="C26" s="39">
        <v>1</v>
      </c>
      <c r="D26" s="37" t="s">
        <v>907</v>
      </c>
      <c r="E26" s="6" t="s">
        <v>16</v>
      </c>
      <c r="F26" s="7">
        <v>1981</v>
      </c>
      <c r="G26" s="8" t="s">
        <v>128</v>
      </c>
      <c r="H26" s="7" t="s">
        <v>129</v>
      </c>
      <c r="I26" s="37" t="s">
        <v>326</v>
      </c>
      <c r="J26" s="37"/>
      <c r="K26" s="37" t="str">
        <f>+D26</f>
        <v>Người mua nhà</v>
      </c>
      <c r="L26" s="37"/>
      <c r="M26" s="38" t="s">
        <v>918</v>
      </c>
      <c r="N26" s="38">
        <v>62.29</v>
      </c>
      <c r="O26" s="61" t="s">
        <v>919</v>
      </c>
    </row>
    <row r="27" spans="2:15" ht="15.6" customHeight="1" x14ac:dyDescent="0.25">
      <c r="B27" s="58"/>
      <c r="C27" s="39"/>
      <c r="D27" s="58" t="s">
        <v>5</v>
      </c>
      <c r="E27" s="10" t="s">
        <v>353</v>
      </c>
      <c r="F27" s="11"/>
      <c r="G27" s="12" t="s">
        <v>354</v>
      </c>
      <c r="H27" s="13" t="s">
        <v>355</v>
      </c>
      <c r="I27" s="39"/>
      <c r="J27" s="39"/>
      <c r="K27" s="39" t="s">
        <v>356</v>
      </c>
      <c r="L27" s="39"/>
      <c r="M27" s="38"/>
      <c r="N27" s="38"/>
      <c r="O27" s="61"/>
    </row>
    <row r="28" spans="2:15" ht="15.6" customHeight="1" x14ac:dyDescent="0.25">
      <c r="B28" s="58"/>
      <c r="C28" s="39"/>
      <c r="D28" s="58"/>
      <c r="E28" s="10" t="s">
        <v>357</v>
      </c>
      <c r="F28" s="11"/>
      <c r="G28" s="12" t="s">
        <v>358</v>
      </c>
      <c r="H28" s="14"/>
      <c r="I28" s="39"/>
      <c r="J28" s="39"/>
      <c r="K28" s="39" t="s">
        <v>332</v>
      </c>
      <c r="L28" s="39"/>
      <c r="M28" s="38"/>
      <c r="N28" s="38"/>
      <c r="O28" s="61"/>
    </row>
    <row r="29" spans="2:15" ht="15.6" customHeight="1" x14ac:dyDescent="0.25">
      <c r="B29" s="58"/>
      <c r="C29" s="39"/>
      <c r="D29" s="58"/>
      <c r="E29" s="10" t="s">
        <v>359</v>
      </c>
      <c r="F29" s="11"/>
      <c r="G29" s="12" t="s">
        <v>360</v>
      </c>
      <c r="H29" s="14"/>
      <c r="I29" s="39"/>
      <c r="J29" s="39"/>
      <c r="K29" s="13" t="s">
        <v>4</v>
      </c>
      <c r="L29" s="13"/>
      <c r="M29" s="38"/>
      <c r="N29" s="38"/>
      <c r="O29" s="61"/>
    </row>
    <row r="30" spans="2:15" ht="15.6" customHeight="1" x14ac:dyDescent="0.25">
      <c r="B30" s="58"/>
      <c r="C30" s="39"/>
      <c r="D30" s="58"/>
      <c r="E30" s="10" t="s">
        <v>361</v>
      </c>
      <c r="F30" s="11"/>
      <c r="G30" s="12" t="s">
        <v>362</v>
      </c>
      <c r="H30" s="14"/>
      <c r="I30" s="39"/>
      <c r="J30" s="39"/>
      <c r="K30" s="39" t="s">
        <v>4</v>
      </c>
      <c r="L30" s="39"/>
      <c r="M30" s="38"/>
      <c r="N30" s="38"/>
      <c r="O30" s="61"/>
    </row>
    <row r="31" spans="2:15" ht="31.5" x14ac:dyDescent="0.25">
      <c r="B31" s="58">
        <v>7</v>
      </c>
      <c r="C31" s="39">
        <v>1</v>
      </c>
      <c r="D31" s="37" t="s">
        <v>907</v>
      </c>
      <c r="E31" s="6" t="s">
        <v>17</v>
      </c>
      <c r="F31" s="7">
        <v>1980</v>
      </c>
      <c r="G31" s="8" t="s">
        <v>130</v>
      </c>
      <c r="H31" s="7" t="s">
        <v>131</v>
      </c>
      <c r="I31" s="37" t="s">
        <v>326</v>
      </c>
      <c r="J31" s="37"/>
      <c r="K31" s="37" t="str">
        <f>+D31</f>
        <v>Người mua nhà</v>
      </c>
      <c r="L31" s="37"/>
      <c r="M31" s="38" t="s">
        <v>920</v>
      </c>
      <c r="N31" s="38">
        <v>62.37</v>
      </c>
      <c r="O31" s="61" t="s">
        <v>921</v>
      </c>
    </row>
    <row r="32" spans="2:15" ht="15.6" customHeight="1" x14ac:dyDescent="0.25">
      <c r="B32" s="58"/>
      <c r="C32" s="39"/>
      <c r="D32" s="58" t="s">
        <v>5</v>
      </c>
      <c r="E32" s="10" t="s">
        <v>363</v>
      </c>
      <c r="F32" s="11"/>
      <c r="G32" s="12" t="s">
        <v>364</v>
      </c>
      <c r="H32" s="13" t="s">
        <v>365</v>
      </c>
      <c r="I32" s="39"/>
      <c r="J32" s="39"/>
      <c r="K32" s="39" t="s">
        <v>346</v>
      </c>
      <c r="L32" s="39"/>
      <c r="M32" s="38"/>
      <c r="N32" s="38"/>
      <c r="O32" s="61"/>
    </row>
    <row r="33" spans="2:15" ht="15.6" customHeight="1" x14ac:dyDescent="0.25">
      <c r="B33" s="58"/>
      <c r="C33" s="39"/>
      <c r="D33" s="58"/>
      <c r="E33" s="10" t="s">
        <v>366</v>
      </c>
      <c r="F33" s="11"/>
      <c r="G33" s="12" t="s">
        <v>367</v>
      </c>
      <c r="H33" s="14"/>
      <c r="I33" s="39"/>
      <c r="J33" s="39"/>
      <c r="K33" s="39" t="s">
        <v>329</v>
      </c>
      <c r="L33" s="39"/>
      <c r="M33" s="38"/>
      <c r="N33" s="38"/>
      <c r="O33" s="61"/>
    </row>
    <row r="34" spans="2:15" ht="31.5" x14ac:dyDescent="0.25">
      <c r="B34" s="58">
        <v>8</v>
      </c>
      <c r="C34" s="39">
        <v>1</v>
      </c>
      <c r="D34" s="37" t="s">
        <v>907</v>
      </c>
      <c r="E34" s="6" t="s">
        <v>18</v>
      </c>
      <c r="F34" s="7">
        <v>1985</v>
      </c>
      <c r="G34" s="8" t="s">
        <v>132</v>
      </c>
      <c r="H34" s="7" t="s">
        <v>133</v>
      </c>
      <c r="I34" s="37" t="s">
        <v>326</v>
      </c>
      <c r="J34" s="37"/>
      <c r="K34" s="37" t="str">
        <f>+D34</f>
        <v>Người mua nhà</v>
      </c>
      <c r="L34" s="37" t="s">
        <v>898</v>
      </c>
      <c r="M34" s="38" t="s">
        <v>922</v>
      </c>
      <c r="N34" s="38">
        <v>66.91</v>
      </c>
      <c r="O34" s="61" t="s">
        <v>923</v>
      </c>
    </row>
    <row r="35" spans="2:15" ht="15.6" customHeight="1" x14ac:dyDescent="0.25">
      <c r="B35" s="58"/>
      <c r="C35" s="39"/>
      <c r="D35" s="58" t="s">
        <v>5</v>
      </c>
      <c r="E35" s="10" t="s">
        <v>368</v>
      </c>
      <c r="F35" s="11"/>
      <c r="G35" s="12" t="s">
        <v>369</v>
      </c>
      <c r="H35" s="13"/>
      <c r="I35" s="39"/>
      <c r="J35" s="39"/>
      <c r="K35" s="39" t="s">
        <v>329</v>
      </c>
      <c r="L35" s="39"/>
      <c r="M35" s="38"/>
      <c r="N35" s="38"/>
      <c r="O35" s="61"/>
    </row>
    <row r="36" spans="2:15" ht="15.6" customHeight="1" x14ac:dyDescent="0.25">
      <c r="B36" s="58"/>
      <c r="C36" s="39"/>
      <c r="D36" s="58"/>
      <c r="E36" s="10" t="s">
        <v>370</v>
      </c>
      <c r="F36" s="11"/>
      <c r="G36" s="12" t="s">
        <v>371</v>
      </c>
      <c r="H36" s="14"/>
      <c r="I36" s="39"/>
      <c r="J36" s="39"/>
      <c r="K36" s="39" t="s">
        <v>342</v>
      </c>
      <c r="L36" s="39"/>
      <c r="M36" s="38"/>
      <c r="N36" s="38"/>
      <c r="O36" s="61"/>
    </row>
    <row r="37" spans="2:15" ht="15.6" customHeight="1" x14ac:dyDescent="0.25">
      <c r="B37" s="58"/>
      <c r="C37" s="39"/>
      <c r="D37" s="58"/>
      <c r="E37" s="10" t="s">
        <v>372</v>
      </c>
      <c r="F37" s="11"/>
      <c r="G37" s="12" t="s">
        <v>373</v>
      </c>
      <c r="H37" s="14"/>
      <c r="I37" s="39"/>
      <c r="J37" s="39"/>
      <c r="K37" s="13" t="s">
        <v>374</v>
      </c>
      <c r="L37" s="13"/>
      <c r="M37" s="38"/>
      <c r="N37" s="38"/>
      <c r="O37" s="61"/>
    </row>
    <row r="38" spans="2:15" ht="15.6" customHeight="1" x14ac:dyDescent="0.25">
      <c r="B38" s="58"/>
      <c r="C38" s="39"/>
      <c r="D38" s="58"/>
      <c r="E38" s="10" t="s">
        <v>375</v>
      </c>
      <c r="F38" s="11"/>
      <c r="G38" s="12" t="s">
        <v>376</v>
      </c>
      <c r="H38" s="14"/>
      <c r="I38" s="39"/>
      <c r="J38" s="39"/>
      <c r="K38" s="39" t="s">
        <v>332</v>
      </c>
      <c r="L38" s="39"/>
      <c r="M38" s="38"/>
      <c r="N38" s="38"/>
      <c r="O38" s="61"/>
    </row>
    <row r="39" spans="2:15" ht="31.5" x14ac:dyDescent="0.25">
      <c r="B39" s="58">
        <v>9</v>
      </c>
      <c r="C39" s="39">
        <v>1</v>
      </c>
      <c r="D39" s="37" t="s">
        <v>907</v>
      </c>
      <c r="E39" s="6" t="s">
        <v>19</v>
      </c>
      <c r="F39" s="7">
        <v>1987</v>
      </c>
      <c r="G39" s="8" t="s">
        <v>134</v>
      </c>
      <c r="H39" s="7" t="s">
        <v>135</v>
      </c>
      <c r="I39" s="37" t="s">
        <v>326</v>
      </c>
      <c r="J39" s="37"/>
      <c r="K39" s="37" t="str">
        <f>+D39</f>
        <v>Người mua nhà</v>
      </c>
      <c r="L39" s="37" t="s">
        <v>898</v>
      </c>
      <c r="M39" s="38" t="s">
        <v>924</v>
      </c>
      <c r="N39" s="38">
        <v>62.29</v>
      </c>
      <c r="O39" s="61" t="s">
        <v>925</v>
      </c>
    </row>
    <row r="40" spans="2:15" ht="30.95" customHeight="1" x14ac:dyDescent="0.25">
      <c r="B40" s="58"/>
      <c r="C40" s="39"/>
      <c r="D40" s="39" t="s">
        <v>5</v>
      </c>
      <c r="E40" s="10" t="s">
        <v>377</v>
      </c>
      <c r="F40" s="11"/>
      <c r="G40" s="12" t="s">
        <v>378</v>
      </c>
      <c r="H40" s="13"/>
      <c r="I40" s="39"/>
      <c r="J40" s="39"/>
      <c r="K40" s="39" t="s">
        <v>4</v>
      </c>
      <c r="L40" s="39"/>
      <c r="M40" s="38"/>
      <c r="N40" s="38"/>
      <c r="O40" s="61"/>
    </row>
    <row r="41" spans="2:15" ht="31.5" x14ac:dyDescent="0.25">
      <c r="B41" s="58">
        <v>10</v>
      </c>
      <c r="C41" s="39">
        <v>1</v>
      </c>
      <c r="D41" s="37" t="s">
        <v>907</v>
      </c>
      <c r="E41" s="6" t="s">
        <v>20</v>
      </c>
      <c r="F41" s="7">
        <v>1997</v>
      </c>
      <c r="G41" s="8" t="s">
        <v>136</v>
      </c>
      <c r="H41" s="7" t="s">
        <v>137</v>
      </c>
      <c r="I41" s="37" t="s">
        <v>326</v>
      </c>
      <c r="J41" s="37"/>
      <c r="K41" s="37" t="str">
        <f>+D41</f>
        <v>Người mua nhà</v>
      </c>
      <c r="L41" s="37" t="s">
        <v>898</v>
      </c>
      <c r="M41" s="38" t="s">
        <v>926</v>
      </c>
      <c r="N41" s="38">
        <v>62.37</v>
      </c>
      <c r="O41" s="61" t="s">
        <v>927</v>
      </c>
    </row>
    <row r="42" spans="2:15" ht="15.6" customHeight="1" x14ac:dyDescent="0.25">
      <c r="B42" s="58"/>
      <c r="C42" s="39"/>
      <c r="D42" s="58" t="s">
        <v>5</v>
      </c>
      <c r="E42" s="10" t="s">
        <v>379</v>
      </c>
      <c r="F42" s="11"/>
      <c r="G42" s="12" t="s">
        <v>380</v>
      </c>
      <c r="H42" s="14"/>
      <c r="I42" s="39"/>
      <c r="J42" s="39"/>
      <c r="K42" s="39" t="s">
        <v>329</v>
      </c>
      <c r="L42" s="39"/>
      <c r="M42" s="38"/>
      <c r="N42" s="38"/>
      <c r="O42" s="61"/>
    </row>
    <row r="43" spans="2:15" ht="15.6" customHeight="1" x14ac:dyDescent="0.25">
      <c r="B43" s="58"/>
      <c r="C43" s="39"/>
      <c r="D43" s="58"/>
      <c r="E43" s="10" t="s">
        <v>381</v>
      </c>
      <c r="F43" s="11"/>
      <c r="G43" s="12" t="s">
        <v>382</v>
      </c>
      <c r="H43" s="14"/>
      <c r="I43" s="39"/>
      <c r="J43" s="39"/>
      <c r="K43" s="39" t="s">
        <v>332</v>
      </c>
      <c r="L43" s="39"/>
      <c r="M43" s="38"/>
      <c r="N43" s="38"/>
      <c r="O43" s="61"/>
    </row>
    <row r="44" spans="2:15" ht="15.6" customHeight="1" x14ac:dyDescent="0.25">
      <c r="B44" s="58"/>
      <c r="C44" s="39"/>
      <c r="D44" s="58"/>
      <c r="E44" s="10" t="s">
        <v>383</v>
      </c>
      <c r="F44" s="11"/>
      <c r="G44" s="12" t="s">
        <v>384</v>
      </c>
      <c r="H44" s="14"/>
      <c r="I44" s="39"/>
      <c r="J44" s="39"/>
      <c r="K44" s="13" t="s">
        <v>342</v>
      </c>
      <c r="L44" s="13"/>
      <c r="M44" s="38"/>
      <c r="N44" s="38"/>
      <c r="O44" s="61"/>
    </row>
    <row r="45" spans="2:15" ht="15.6" customHeight="1" x14ac:dyDescent="0.25">
      <c r="B45" s="58"/>
      <c r="C45" s="39"/>
      <c r="D45" s="58"/>
      <c r="E45" s="10" t="s">
        <v>385</v>
      </c>
      <c r="F45" s="11"/>
      <c r="G45" s="12" t="s">
        <v>386</v>
      </c>
      <c r="H45" s="14"/>
      <c r="I45" s="39"/>
      <c r="J45" s="39"/>
      <c r="K45" s="39" t="s">
        <v>342</v>
      </c>
      <c r="L45" s="39"/>
      <c r="M45" s="38"/>
      <c r="N45" s="38"/>
      <c r="O45" s="61"/>
    </row>
    <row r="46" spans="2:15" ht="15.6" customHeight="1" x14ac:dyDescent="0.25">
      <c r="B46" s="58"/>
      <c r="C46" s="39"/>
      <c r="D46" s="58"/>
      <c r="E46" s="10" t="s">
        <v>387</v>
      </c>
      <c r="F46" s="11"/>
      <c r="G46" s="12" t="s">
        <v>388</v>
      </c>
      <c r="H46" s="14"/>
      <c r="I46" s="39"/>
      <c r="J46" s="39"/>
      <c r="K46" s="39" t="s">
        <v>342</v>
      </c>
      <c r="L46" s="39"/>
      <c r="M46" s="38"/>
      <c r="N46" s="38"/>
      <c r="O46" s="61"/>
    </row>
    <row r="47" spans="2:15" ht="31.5" x14ac:dyDescent="0.25">
      <c r="B47" s="58">
        <v>11</v>
      </c>
      <c r="C47" s="39">
        <v>1</v>
      </c>
      <c r="D47" s="37" t="s">
        <v>907</v>
      </c>
      <c r="E47" s="6" t="s">
        <v>21</v>
      </c>
      <c r="F47" s="7">
        <v>1998</v>
      </c>
      <c r="G47" s="8" t="s">
        <v>138</v>
      </c>
      <c r="H47" s="7" t="s">
        <v>139</v>
      </c>
      <c r="I47" s="37" t="s">
        <v>326</v>
      </c>
      <c r="J47" s="37"/>
      <c r="K47" s="37" t="str">
        <f>+D47</f>
        <v>Người mua nhà</v>
      </c>
      <c r="L47" s="37"/>
      <c r="M47" s="38" t="s">
        <v>928</v>
      </c>
      <c r="N47" s="38">
        <v>62.37</v>
      </c>
      <c r="O47" s="61" t="s">
        <v>929</v>
      </c>
    </row>
    <row r="48" spans="2:15" ht="15.6" customHeight="1" x14ac:dyDescent="0.25">
      <c r="B48" s="58"/>
      <c r="C48" s="39"/>
      <c r="D48" s="58" t="s">
        <v>5</v>
      </c>
      <c r="E48" s="15" t="s">
        <v>389</v>
      </c>
      <c r="F48" s="11"/>
      <c r="G48" s="12" t="s">
        <v>390</v>
      </c>
      <c r="H48" s="16">
        <v>241628504</v>
      </c>
      <c r="I48" s="39"/>
      <c r="J48" s="39"/>
      <c r="K48" s="16" t="s">
        <v>346</v>
      </c>
      <c r="L48" s="16"/>
      <c r="M48" s="38"/>
      <c r="N48" s="38"/>
      <c r="O48" s="61"/>
    </row>
    <row r="49" spans="2:15" ht="15.6" customHeight="1" x14ac:dyDescent="0.25">
      <c r="B49" s="58"/>
      <c r="C49" s="39"/>
      <c r="D49" s="58"/>
      <c r="E49" s="15" t="s">
        <v>391</v>
      </c>
      <c r="F49" s="11"/>
      <c r="G49" s="12" t="s">
        <v>392</v>
      </c>
      <c r="H49" s="14"/>
      <c r="I49" s="39"/>
      <c r="J49" s="39"/>
      <c r="K49" s="14" t="s">
        <v>329</v>
      </c>
      <c r="L49" s="14"/>
      <c r="M49" s="38"/>
      <c r="N49" s="38"/>
      <c r="O49" s="61"/>
    </row>
    <row r="50" spans="2:15" ht="31.5" x14ac:dyDescent="0.25">
      <c r="B50" s="58">
        <v>12</v>
      </c>
      <c r="C50" s="39">
        <v>1</v>
      </c>
      <c r="D50" s="37" t="s">
        <v>907</v>
      </c>
      <c r="E50" s="6" t="s">
        <v>22</v>
      </c>
      <c r="F50" s="7">
        <v>2002</v>
      </c>
      <c r="G50" s="8" t="s">
        <v>140</v>
      </c>
      <c r="H50" s="7" t="s">
        <v>141</v>
      </c>
      <c r="I50" s="37" t="s">
        <v>326</v>
      </c>
      <c r="J50" s="37"/>
      <c r="K50" s="37" t="str">
        <f>+D50</f>
        <v>Người mua nhà</v>
      </c>
      <c r="L50" s="37" t="s">
        <v>898</v>
      </c>
      <c r="M50" s="38" t="s">
        <v>930</v>
      </c>
      <c r="N50" s="38">
        <v>62.29</v>
      </c>
      <c r="O50" s="61" t="s">
        <v>931</v>
      </c>
    </row>
    <row r="51" spans="2:15" ht="15.6" customHeight="1" x14ac:dyDescent="0.25">
      <c r="B51" s="58"/>
      <c r="C51" s="39"/>
      <c r="D51" s="58" t="s">
        <v>5</v>
      </c>
      <c r="E51" s="15" t="s">
        <v>393</v>
      </c>
      <c r="F51" s="11"/>
      <c r="G51" s="12" t="s">
        <v>394</v>
      </c>
      <c r="H51" s="14"/>
      <c r="I51" s="39"/>
      <c r="J51" s="39"/>
      <c r="K51" s="14" t="s">
        <v>329</v>
      </c>
      <c r="L51" s="14"/>
      <c r="M51" s="38"/>
      <c r="N51" s="38"/>
      <c r="O51" s="61"/>
    </row>
    <row r="52" spans="2:15" ht="15.6" customHeight="1" x14ac:dyDescent="0.25">
      <c r="B52" s="58"/>
      <c r="C52" s="39"/>
      <c r="D52" s="58"/>
      <c r="E52" s="15" t="s">
        <v>395</v>
      </c>
      <c r="F52" s="11"/>
      <c r="G52" s="12" t="s">
        <v>396</v>
      </c>
      <c r="H52" s="14"/>
      <c r="I52" s="39"/>
      <c r="J52" s="39"/>
      <c r="K52" s="14" t="s">
        <v>332</v>
      </c>
      <c r="L52" s="14"/>
      <c r="M52" s="38"/>
      <c r="N52" s="38"/>
      <c r="O52" s="61"/>
    </row>
    <row r="53" spans="2:15" ht="15.6" customHeight="1" x14ac:dyDescent="0.25">
      <c r="B53" s="58"/>
      <c r="C53" s="39"/>
      <c r="D53" s="58"/>
      <c r="E53" s="15" t="s">
        <v>397</v>
      </c>
      <c r="F53" s="11"/>
      <c r="G53" s="12" t="s">
        <v>398</v>
      </c>
      <c r="H53" s="14"/>
      <c r="I53" s="39"/>
      <c r="J53" s="39"/>
      <c r="K53" s="14" t="s">
        <v>342</v>
      </c>
      <c r="L53" s="14"/>
      <c r="M53" s="38"/>
      <c r="N53" s="38"/>
      <c r="O53" s="61"/>
    </row>
    <row r="54" spans="2:15" ht="15.6" customHeight="1" x14ac:dyDescent="0.25">
      <c r="B54" s="58"/>
      <c r="C54" s="39"/>
      <c r="D54" s="58"/>
      <c r="E54" s="15" t="s">
        <v>399</v>
      </c>
      <c r="F54" s="11"/>
      <c r="G54" s="12" t="s">
        <v>400</v>
      </c>
      <c r="H54" s="14"/>
      <c r="I54" s="39"/>
      <c r="J54" s="39"/>
      <c r="K54" s="14" t="s">
        <v>342</v>
      </c>
      <c r="L54" s="14"/>
      <c r="M54" s="38"/>
      <c r="N54" s="38"/>
      <c r="O54" s="61"/>
    </row>
    <row r="55" spans="2:15" ht="15.6" customHeight="1" x14ac:dyDescent="0.25">
      <c r="B55" s="58"/>
      <c r="C55" s="39"/>
      <c r="D55" s="58"/>
      <c r="E55" s="15" t="s">
        <v>401</v>
      </c>
      <c r="F55" s="11"/>
      <c r="G55" s="12" t="s">
        <v>402</v>
      </c>
      <c r="H55" s="14"/>
      <c r="I55" s="39"/>
      <c r="J55" s="39"/>
      <c r="K55" s="14" t="s">
        <v>403</v>
      </c>
      <c r="L55" s="14"/>
      <c r="M55" s="38"/>
      <c r="N55" s="38"/>
      <c r="O55" s="61"/>
    </row>
    <row r="56" spans="2:15" ht="15.6" customHeight="1" x14ac:dyDescent="0.25">
      <c r="B56" s="58"/>
      <c r="C56" s="39"/>
      <c r="D56" s="58"/>
      <c r="E56" s="15" t="s">
        <v>404</v>
      </c>
      <c r="F56" s="11"/>
      <c r="G56" s="12" t="s">
        <v>405</v>
      </c>
      <c r="H56" s="14"/>
      <c r="I56" s="39"/>
      <c r="J56" s="39"/>
      <c r="K56" s="14" t="s">
        <v>406</v>
      </c>
      <c r="L56" s="14"/>
      <c r="M56" s="38"/>
      <c r="N56" s="38"/>
      <c r="O56" s="61"/>
    </row>
    <row r="57" spans="2:15" ht="31.5" x14ac:dyDescent="0.25">
      <c r="B57" s="58">
        <v>13</v>
      </c>
      <c r="C57" s="39">
        <v>1</v>
      </c>
      <c r="D57" s="37" t="s">
        <v>907</v>
      </c>
      <c r="E57" s="6" t="s">
        <v>23</v>
      </c>
      <c r="F57" s="7">
        <v>1996</v>
      </c>
      <c r="G57" s="8" t="s">
        <v>142</v>
      </c>
      <c r="H57" s="7" t="s">
        <v>143</v>
      </c>
      <c r="I57" s="37" t="s">
        <v>326</v>
      </c>
      <c r="J57" s="37"/>
      <c r="K57" s="37" t="str">
        <f>+D57</f>
        <v>Người mua nhà</v>
      </c>
      <c r="L57" s="37" t="s">
        <v>898</v>
      </c>
      <c r="M57" s="38" t="s">
        <v>932</v>
      </c>
      <c r="N57" s="38">
        <v>62.29</v>
      </c>
      <c r="O57" s="61" t="s">
        <v>933</v>
      </c>
    </row>
    <row r="58" spans="2:15" ht="30.95" customHeight="1" x14ac:dyDescent="0.25">
      <c r="B58" s="58"/>
      <c r="C58" s="39"/>
      <c r="D58" s="39" t="s">
        <v>5</v>
      </c>
      <c r="E58" s="10" t="s">
        <v>407</v>
      </c>
      <c r="F58" s="11"/>
      <c r="G58" s="12" t="s">
        <v>408</v>
      </c>
      <c r="H58" s="13"/>
      <c r="I58" s="39"/>
      <c r="J58" s="39"/>
      <c r="K58" s="39" t="s">
        <v>329</v>
      </c>
      <c r="L58" s="39"/>
      <c r="M58" s="38"/>
      <c r="N58" s="38"/>
      <c r="O58" s="61"/>
    </row>
    <row r="59" spans="2:15" ht="31.5" x14ac:dyDescent="0.25">
      <c r="B59" s="58">
        <v>14</v>
      </c>
      <c r="C59" s="39">
        <v>1</v>
      </c>
      <c r="D59" s="37" t="s">
        <v>907</v>
      </c>
      <c r="E59" s="6" t="s">
        <v>24</v>
      </c>
      <c r="F59" s="7">
        <v>1996</v>
      </c>
      <c r="G59" s="8" t="s">
        <v>144</v>
      </c>
      <c r="H59" s="7" t="s">
        <v>145</v>
      </c>
      <c r="I59" s="37" t="s">
        <v>326</v>
      </c>
      <c r="J59" s="37"/>
      <c r="K59" s="37" t="str">
        <f>+D59</f>
        <v>Người mua nhà</v>
      </c>
      <c r="L59" s="37"/>
      <c r="M59" s="38" t="s">
        <v>934</v>
      </c>
      <c r="N59" s="38">
        <v>62.37</v>
      </c>
      <c r="O59" s="61" t="s">
        <v>935</v>
      </c>
    </row>
    <row r="60" spans="2:15" ht="15.6" customHeight="1" x14ac:dyDescent="0.25">
      <c r="B60" s="58"/>
      <c r="C60" s="39"/>
      <c r="D60" s="58" t="s">
        <v>5</v>
      </c>
      <c r="E60" s="10" t="s">
        <v>409</v>
      </c>
      <c r="F60" s="11"/>
      <c r="G60" s="12" t="s">
        <v>410</v>
      </c>
      <c r="H60" s="13" t="s">
        <v>411</v>
      </c>
      <c r="I60" s="39"/>
      <c r="J60" s="39"/>
      <c r="K60" s="39" t="s">
        <v>346</v>
      </c>
      <c r="L60" s="39"/>
      <c r="M60" s="38"/>
      <c r="N60" s="38"/>
      <c r="O60" s="61"/>
    </row>
    <row r="61" spans="2:15" ht="15.6" customHeight="1" x14ac:dyDescent="0.25">
      <c r="B61" s="58"/>
      <c r="C61" s="39"/>
      <c r="D61" s="58"/>
      <c r="E61" s="10" t="s">
        <v>412</v>
      </c>
      <c r="F61" s="11"/>
      <c r="G61" s="12" t="s">
        <v>413</v>
      </c>
      <c r="H61" s="14"/>
      <c r="I61" s="39"/>
      <c r="J61" s="39"/>
      <c r="K61" s="39" t="s">
        <v>329</v>
      </c>
      <c r="L61" s="39"/>
      <c r="M61" s="38"/>
      <c r="N61" s="38"/>
      <c r="O61" s="61"/>
    </row>
    <row r="62" spans="2:15" ht="15.6" customHeight="1" x14ac:dyDescent="0.25">
      <c r="B62" s="58"/>
      <c r="C62" s="39"/>
      <c r="D62" s="58"/>
      <c r="E62" s="10" t="s">
        <v>414</v>
      </c>
      <c r="F62" s="11"/>
      <c r="G62" s="12" t="s">
        <v>415</v>
      </c>
      <c r="H62" s="14"/>
      <c r="I62" s="39"/>
      <c r="J62" s="39"/>
      <c r="K62" s="13" t="s">
        <v>332</v>
      </c>
      <c r="L62" s="13"/>
      <c r="M62" s="38"/>
      <c r="N62" s="38"/>
      <c r="O62" s="61"/>
    </row>
    <row r="63" spans="2:15" ht="31.5" x14ac:dyDescent="0.25">
      <c r="B63" s="58">
        <v>15</v>
      </c>
      <c r="C63" s="39">
        <v>1</v>
      </c>
      <c r="D63" s="37" t="s">
        <v>907</v>
      </c>
      <c r="E63" s="6" t="s">
        <v>25</v>
      </c>
      <c r="F63" s="7">
        <v>1986</v>
      </c>
      <c r="G63" s="8" t="s">
        <v>146</v>
      </c>
      <c r="H63" s="7" t="s">
        <v>147</v>
      </c>
      <c r="I63" s="37" t="s">
        <v>326</v>
      </c>
      <c r="J63" s="37"/>
      <c r="K63" s="37" t="str">
        <f>+D63</f>
        <v>Người mua nhà</v>
      </c>
      <c r="L63" s="37" t="s">
        <v>898</v>
      </c>
      <c r="M63" s="38" t="s">
        <v>936</v>
      </c>
      <c r="N63" s="38">
        <v>66.91</v>
      </c>
      <c r="O63" s="61" t="s">
        <v>937</v>
      </c>
    </row>
    <row r="64" spans="2:15" ht="15.6" customHeight="1" x14ac:dyDescent="0.25">
      <c r="B64" s="58"/>
      <c r="C64" s="39"/>
      <c r="D64" s="58" t="s">
        <v>5</v>
      </c>
      <c r="E64" s="10" t="s">
        <v>416</v>
      </c>
      <c r="F64" s="11"/>
      <c r="G64" s="12" t="s">
        <v>417</v>
      </c>
      <c r="H64" s="13"/>
      <c r="I64" s="39"/>
      <c r="J64" s="39"/>
      <c r="K64" s="39" t="s">
        <v>418</v>
      </c>
      <c r="L64" s="39"/>
      <c r="M64" s="38"/>
      <c r="N64" s="38"/>
      <c r="O64" s="61"/>
    </row>
    <row r="65" spans="2:15" ht="15.6" customHeight="1" x14ac:dyDescent="0.25">
      <c r="B65" s="58"/>
      <c r="C65" s="39"/>
      <c r="D65" s="58"/>
      <c r="E65" s="10" t="s">
        <v>419</v>
      </c>
      <c r="F65" s="11"/>
      <c r="G65" s="12" t="s">
        <v>420</v>
      </c>
      <c r="H65" s="14"/>
      <c r="I65" s="39"/>
      <c r="J65" s="39"/>
      <c r="K65" s="39" t="s">
        <v>4</v>
      </c>
      <c r="L65" s="39"/>
      <c r="M65" s="38"/>
      <c r="N65" s="38"/>
      <c r="O65" s="61"/>
    </row>
    <row r="66" spans="2:15" ht="15.6" customHeight="1" x14ac:dyDescent="0.25">
      <c r="B66" s="58"/>
      <c r="C66" s="39"/>
      <c r="D66" s="58"/>
      <c r="E66" s="10" t="s">
        <v>421</v>
      </c>
      <c r="F66" s="11"/>
      <c r="G66" s="12" t="s">
        <v>422</v>
      </c>
      <c r="H66" s="14"/>
      <c r="I66" s="39"/>
      <c r="J66" s="39"/>
      <c r="K66" s="13" t="s">
        <v>423</v>
      </c>
      <c r="L66" s="13"/>
      <c r="M66" s="38"/>
      <c r="N66" s="38"/>
      <c r="O66" s="61"/>
    </row>
    <row r="67" spans="2:15" ht="31.5" x14ac:dyDescent="0.25">
      <c r="B67" s="58">
        <v>16</v>
      </c>
      <c r="C67" s="39">
        <v>1</v>
      </c>
      <c r="D67" s="37" t="s">
        <v>907</v>
      </c>
      <c r="E67" s="6" t="s">
        <v>26</v>
      </c>
      <c r="F67" s="7">
        <v>1965</v>
      </c>
      <c r="G67" s="8" t="s">
        <v>148</v>
      </c>
      <c r="H67" s="7" t="s">
        <v>149</v>
      </c>
      <c r="I67" s="37" t="s">
        <v>326</v>
      </c>
      <c r="J67" s="37"/>
      <c r="K67" s="37" t="str">
        <f>+D67</f>
        <v>Người mua nhà</v>
      </c>
      <c r="L67" s="37"/>
      <c r="M67" s="38" t="s">
        <v>938</v>
      </c>
      <c r="N67" s="38">
        <v>62.29</v>
      </c>
      <c r="O67" s="61" t="s">
        <v>939</v>
      </c>
    </row>
    <row r="68" spans="2:15" ht="15.6" customHeight="1" x14ac:dyDescent="0.25">
      <c r="B68" s="58"/>
      <c r="C68" s="39"/>
      <c r="D68" s="58" t="s">
        <v>5</v>
      </c>
      <c r="E68" s="10" t="s">
        <v>424</v>
      </c>
      <c r="F68" s="11"/>
      <c r="G68" s="12" t="s">
        <v>425</v>
      </c>
      <c r="H68" s="13" t="s">
        <v>426</v>
      </c>
      <c r="I68" s="39"/>
      <c r="J68" s="39"/>
      <c r="K68" s="39" t="s">
        <v>346</v>
      </c>
      <c r="L68" s="39"/>
      <c r="M68" s="38"/>
      <c r="N68" s="38"/>
      <c r="O68" s="61"/>
    </row>
    <row r="69" spans="2:15" ht="15.6" customHeight="1" x14ac:dyDescent="0.25">
      <c r="B69" s="58"/>
      <c r="C69" s="39"/>
      <c r="D69" s="58"/>
      <c r="E69" s="10" t="s">
        <v>427</v>
      </c>
      <c r="F69" s="11"/>
      <c r="G69" s="12" t="s">
        <v>428</v>
      </c>
      <c r="H69" s="14"/>
      <c r="I69" s="39"/>
      <c r="J69" s="39"/>
      <c r="K69" s="39" t="s">
        <v>4</v>
      </c>
      <c r="L69" s="39"/>
      <c r="M69" s="38"/>
      <c r="N69" s="38"/>
      <c r="O69" s="61"/>
    </row>
    <row r="70" spans="2:15" ht="15.6" customHeight="1" x14ac:dyDescent="0.25">
      <c r="B70" s="58"/>
      <c r="C70" s="39"/>
      <c r="D70" s="58"/>
      <c r="E70" s="10" t="s">
        <v>429</v>
      </c>
      <c r="F70" s="11"/>
      <c r="G70" s="12" t="s">
        <v>430</v>
      </c>
      <c r="H70" s="14"/>
      <c r="I70" s="39"/>
      <c r="J70" s="39"/>
      <c r="K70" s="13" t="s">
        <v>4</v>
      </c>
      <c r="L70" s="13"/>
      <c r="M70" s="38"/>
      <c r="N70" s="38"/>
      <c r="O70" s="61"/>
    </row>
    <row r="71" spans="2:15" ht="31.5" x14ac:dyDescent="0.25">
      <c r="B71" s="58">
        <v>17</v>
      </c>
      <c r="C71" s="39">
        <v>1</v>
      </c>
      <c r="D71" s="37" t="s">
        <v>907</v>
      </c>
      <c r="E71" s="6" t="s">
        <v>27</v>
      </c>
      <c r="F71" s="7">
        <v>1998</v>
      </c>
      <c r="G71" s="8" t="s">
        <v>150</v>
      </c>
      <c r="H71" s="7" t="s">
        <v>151</v>
      </c>
      <c r="I71" s="37" t="s">
        <v>326</v>
      </c>
      <c r="J71" s="37"/>
      <c r="K71" s="37" t="str">
        <f>+D71</f>
        <v>Người mua nhà</v>
      </c>
      <c r="L71" s="37"/>
      <c r="M71" s="38" t="s">
        <v>940</v>
      </c>
      <c r="N71" s="38">
        <v>62.37</v>
      </c>
      <c r="O71" s="61" t="s">
        <v>941</v>
      </c>
    </row>
    <row r="72" spans="2:15" ht="15.6" customHeight="1" x14ac:dyDescent="0.25">
      <c r="B72" s="58"/>
      <c r="C72" s="39"/>
      <c r="D72" s="58" t="s">
        <v>5</v>
      </c>
      <c r="E72" s="10" t="s">
        <v>431</v>
      </c>
      <c r="F72" s="11"/>
      <c r="G72" s="12" t="s">
        <v>432</v>
      </c>
      <c r="H72" s="13" t="s">
        <v>433</v>
      </c>
      <c r="I72" s="39"/>
      <c r="J72" s="39"/>
      <c r="K72" s="39" t="s">
        <v>346</v>
      </c>
      <c r="L72" s="39"/>
      <c r="M72" s="38"/>
      <c r="N72" s="38"/>
      <c r="O72" s="61"/>
    </row>
    <row r="73" spans="2:15" ht="15.6" customHeight="1" x14ac:dyDescent="0.25">
      <c r="B73" s="58"/>
      <c r="C73" s="39"/>
      <c r="D73" s="58"/>
      <c r="E73" s="10" t="s">
        <v>434</v>
      </c>
      <c r="F73" s="11"/>
      <c r="G73" s="12" t="s">
        <v>435</v>
      </c>
      <c r="H73" s="14"/>
      <c r="I73" s="39"/>
      <c r="J73" s="39"/>
      <c r="K73" s="39" t="s">
        <v>329</v>
      </c>
      <c r="L73" s="39"/>
      <c r="M73" s="38"/>
      <c r="N73" s="38"/>
      <c r="O73" s="61"/>
    </row>
    <row r="74" spans="2:15" ht="31.5" x14ac:dyDescent="0.25">
      <c r="B74" s="58">
        <v>18</v>
      </c>
      <c r="C74" s="39">
        <v>1</v>
      </c>
      <c r="D74" s="37" t="s">
        <v>907</v>
      </c>
      <c r="E74" s="6" t="s">
        <v>28</v>
      </c>
      <c r="F74" s="7">
        <v>1998</v>
      </c>
      <c r="G74" s="8" t="s">
        <v>152</v>
      </c>
      <c r="H74" s="7" t="s">
        <v>153</v>
      </c>
      <c r="I74" s="37" t="s">
        <v>326</v>
      </c>
      <c r="J74" s="37"/>
      <c r="K74" s="37" t="str">
        <f>+D74</f>
        <v>Người mua nhà</v>
      </c>
      <c r="L74" s="37" t="s">
        <v>898</v>
      </c>
      <c r="M74" s="38" t="s">
        <v>942</v>
      </c>
      <c r="N74" s="38">
        <v>66.91</v>
      </c>
      <c r="O74" s="61" t="s">
        <v>943</v>
      </c>
    </row>
    <row r="75" spans="2:15" ht="30.95" customHeight="1" x14ac:dyDescent="0.25">
      <c r="B75" s="58"/>
      <c r="C75" s="39"/>
      <c r="D75" s="39" t="s">
        <v>5</v>
      </c>
      <c r="E75" s="10" t="s">
        <v>436</v>
      </c>
      <c r="F75" s="11"/>
      <c r="G75" s="12" t="s">
        <v>437</v>
      </c>
      <c r="H75" s="13"/>
      <c r="I75" s="39"/>
      <c r="J75" s="39"/>
      <c r="K75" s="39" t="s">
        <v>329</v>
      </c>
      <c r="L75" s="39"/>
      <c r="M75" s="38"/>
      <c r="N75" s="38"/>
      <c r="O75" s="61"/>
    </row>
    <row r="76" spans="2:15" ht="31.5" x14ac:dyDescent="0.25">
      <c r="B76" s="58">
        <v>19</v>
      </c>
      <c r="C76" s="39">
        <v>1</v>
      </c>
      <c r="D76" s="37" t="s">
        <v>907</v>
      </c>
      <c r="E76" s="6" t="s">
        <v>29</v>
      </c>
      <c r="F76" s="7">
        <v>1987</v>
      </c>
      <c r="G76" s="8" t="s">
        <v>154</v>
      </c>
      <c r="H76" s="7" t="s">
        <v>155</v>
      </c>
      <c r="I76" s="37" t="s">
        <v>326</v>
      </c>
      <c r="J76" s="37"/>
      <c r="K76" s="37" t="str">
        <f>+D76</f>
        <v>Người mua nhà</v>
      </c>
      <c r="L76" s="37"/>
      <c r="M76" s="38" t="s">
        <v>944</v>
      </c>
      <c r="N76" s="38">
        <v>62.37</v>
      </c>
      <c r="O76" s="61" t="s">
        <v>945</v>
      </c>
    </row>
    <row r="77" spans="2:15" ht="15.6" customHeight="1" x14ac:dyDescent="0.25">
      <c r="B77" s="58"/>
      <c r="C77" s="39"/>
      <c r="D77" s="58" t="s">
        <v>5</v>
      </c>
      <c r="E77" s="10" t="s">
        <v>438</v>
      </c>
      <c r="F77" s="11"/>
      <c r="G77" s="12" t="s">
        <v>439</v>
      </c>
      <c r="H77" s="13" t="s">
        <v>440</v>
      </c>
      <c r="I77" s="39"/>
      <c r="J77" s="39"/>
      <c r="K77" s="39" t="s">
        <v>356</v>
      </c>
      <c r="L77" s="39"/>
      <c r="M77" s="38"/>
      <c r="N77" s="38"/>
      <c r="O77" s="61"/>
    </row>
    <row r="78" spans="2:15" ht="15.6" customHeight="1" x14ac:dyDescent="0.25">
      <c r="B78" s="58"/>
      <c r="C78" s="39"/>
      <c r="D78" s="58"/>
      <c r="E78" s="10" t="s">
        <v>441</v>
      </c>
      <c r="F78" s="11"/>
      <c r="G78" s="12" t="s">
        <v>442</v>
      </c>
      <c r="H78" s="14"/>
      <c r="I78" s="39"/>
      <c r="J78" s="39"/>
      <c r="K78" s="39" t="s">
        <v>4</v>
      </c>
      <c r="L78" s="39"/>
      <c r="M78" s="38"/>
      <c r="N78" s="38"/>
      <c r="O78" s="61"/>
    </row>
    <row r="79" spans="2:15" ht="15.6" customHeight="1" x14ac:dyDescent="0.25">
      <c r="B79" s="58"/>
      <c r="C79" s="39"/>
      <c r="D79" s="58"/>
      <c r="E79" s="10" t="s">
        <v>443</v>
      </c>
      <c r="F79" s="11"/>
      <c r="G79" s="12" t="s">
        <v>444</v>
      </c>
      <c r="H79" s="14"/>
      <c r="I79" s="39"/>
      <c r="J79" s="39"/>
      <c r="K79" s="13" t="s">
        <v>4</v>
      </c>
      <c r="L79" s="13"/>
      <c r="M79" s="38"/>
      <c r="N79" s="38"/>
      <c r="O79" s="61"/>
    </row>
    <row r="80" spans="2:15" ht="31.5" x14ac:dyDescent="0.25">
      <c r="B80" s="58">
        <v>20</v>
      </c>
      <c r="C80" s="39">
        <v>1</v>
      </c>
      <c r="D80" s="37" t="s">
        <v>907</v>
      </c>
      <c r="E80" s="6" t="s">
        <v>30</v>
      </c>
      <c r="F80" s="7">
        <v>1994</v>
      </c>
      <c r="G80" s="8" t="s">
        <v>156</v>
      </c>
      <c r="H80" s="7" t="s">
        <v>157</v>
      </c>
      <c r="I80" s="37" t="s">
        <v>326</v>
      </c>
      <c r="J80" s="37"/>
      <c r="K80" s="37" t="str">
        <f>+D80</f>
        <v>Người mua nhà</v>
      </c>
      <c r="L80" s="37"/>
      <c r="M80" s="38" t="s">
        <v>946</v>
      </c>
      <c r="N80" s="38">
        <v>62.37</v>
      </c>
      <c r="O80" s="61" t="s">
        <v>947</v>
      </c>
    </row>
    <row r="81" spans="2:15" ht="15.6" customHeight="1" x14ac:dyDescent="0.25">
      <c r="B81" s="58"/>
      <c r="C81" s="39"/>
      <c r="D81" s="58" t="s">
        <v>5</v>
      </c>
      <c r="E81" s="10" t="s">
        <v>445</v>
      </c>
      <c r="F81" s="11"/>
      <c r="G81" s="12" t="s">
        <v>446</v>
      </c>
      <c r="H81" s="13" t="s">
        <v>447</v>
      </c>
      <c r="I81" s="39"/>
      <c r="J81" s="39"/>
      <c r="K81" s="39" t="s">
        <v>346</v>
      </c>
      <c r="L81" s="39"/>
      <c r="M81" s="38"/>
      <c r="N81" s="38"/>
      <c r="O81" s="61"/>
    </row>
    <row r="82" spans="2:15" ht="15.6" customHeight="1" x14ac:dyDescent="0.25">
      <c r="B82" s="58"/>
      <c r="C82" s="39"/>
      <c r="D82" s="58"/>
      <c r="E82" s="10" t="s">
        <v>448</v>
      </c>
      <c r="F82" s="11"/>
      <c r="G82" s="12" t="s">
        <v>449</v>
      </c>
      <c r="H82" s="14"/>
      <c r="I82" s="39"/>
      <c r="J82" s="39"/>
      <c r="K82" s="39" t="s">
        <v>332</v>
      </c>
      <c r="L82" s="39"/>
      <c r="M82" s="38"/>
      <c r="N82" s="38"/>
      <c r="O82" s="61"/>
    </row>
    <row r="83" spans="2:15" ht="15.6" customHeight="1" x14ac:dyDescent="0.25">
      <c r="B83" s="58"/>
      <c r="C83" s="39"/>
      <c r="D83" s="58"/>
      <c r="E83" s="10" t="s">
        <v>450</v>
      </c>
      <c r="F83" s="11"/>
      <c r="G83" s="12" t="s">
        <v>451</v>
      </c>
      <c r="H83" s="14"/>
      <c r="I83" s="39"/>
      <c r="J83" s="39"/>
      <c r="K83" s="13" t="s">
        <v>329</v>
      </c>
      <c r="L83" s="13"/>
      <c r="M83" s="38"/>
      <c r="N83" s="38"/>
      <c r="O83" s="61"/>
    </row>
    <row r="84" spans="2:15" ht="15.6" customHeight="1" x14ac:dyDescent="0.25">
      <c r="B84" s="58"/>
      <c r="C84" s="39"/>
      <c r="D84" s="58"/>
      <c r="E84" s="10" t="s">
        <v>452</v>
      </c>
      <c r="F84" s="11"/>
      <c r="G84" s="12" t="s">
        <v>453</v>
      </c>
      <c r="H84" s="14"/>
      <c r="I84" s="39"/>
      <c r="J84" s="39"/>
      <c r="K84" s="39" t="s">
        <v>454</v>
      </c>
      <c r="L84" s="39"/>
      <c r="M84" s="38"/>
      <c r="N84" s="38"/>
      <c r="O84" s="61"/>
    </row>
    <row r="85" spans="2:15" ht="15.6" customHeight="1" x14ac:dyDescent="0.25">
      <c r="B85" s="58"/>
      <c r="C85" s="39"/>
      <c r="D85" s="58"/>
      <c r="E85" s="10" t="s">
        <v>455</v>
      </c>
      <c r="F85" s="11"/>
      <c r="G85" s="12" t="s">
        <v>456</v>
      </c>
      <c r="H85" s="14"/>
      <c r="I85" s="39"/>
      <c r="J85" s="39"/>
      <c r="K85" s="39" t="s">
        <v>4</v>
      </c>
      <c r="L85" s="39"/>
      <c r="M85" s="38"/>
      <c r="N85" s="38"/>
      <c r="O85" s="61"/>
    </row>
    <row r="86" spans="2:15" ht="31.5" x14ac:dyDescent="0.25">
      <c r="B86" s="58">
        <v>21</v>
      </c>
      <c r="C86" s="39">
        <v>1</v>
      </c>
      <c r="D86" s="37" t="s">
        <v>907</v>
      </c>
      <c r="E86" s="6" t="s">
        <v>31</v>
      </c>
      <c r="F86" s="7">
        <v>1987</v>
      </c>
      <c r="G86" s="8" t="s">
        <v>158</v>
      </c>
      <c r="H86" s="7" t="s">
        <v>159</v>
      </c>
      <c r="I86" s="37" t="s">
        <v>326</v>
      </c>
      <c r="J86" s="37"/>
      <c r="K86" s="37" t="str">
        <f>+D86</f>
        <v>Người mua nhà</v>
      </c>
      <c r="L86" s="37" t="s">
        <v>898</v>
      </c>
      <c r="M86" s="38" t="s">
        <v>948</v>
      </c>
      <c r="N86" s="38">
        <v>62.29</v>
      </c>
      <c r="O86" s="61" t="s">
        <v>949</v>
      </c>
    </row>
    <row r="87" spans="2:15" ht="15.6" customHeight="1" x14ac:dyDescent="0.25">
      <c r="B87" s="58"/>
      <c r="C87" s="39"/>
      <c r="D87" s="58" t="s">
        <v>5</v>
      </c>
      <c r="E87" s="10" t="s">
        <v>457</v>
      </c>
      <c r="F87" s="11"/>
      <c r="G87" s="12" t="s">
        <v>458</v>
      </c>
      <c r="H87" s="13"/>
      <c r="I87" s="39"/>
      <c r="J87" s="39"/>
      <c r="K87" s="39" t="s">
        <v>332</v>
      </c>
      <c r="L87" s="39"/>
      <c r="M87" s="38"/>
      <c r="N87" s="38"/>
      <c r="O87" s="61"/>
    </row>
    <row r="88" spans="2:15" ht="15.6" customHeight="1" x14ac:dyDescent="0.25">
      <c r="B88" s="58"/>
      <c r="C88" s="39"/>
      <c r="D88" s="58"/>
      <c r="E88" s="10" t="s">
        <v>459</v>
      </c>
      <c r="F88" s="11"/>
      <c r="G88" s="12" t="s">
        <v>460</v>
      </c>
      <c r="H88" s="14"/>
      <c r="I88" s="39"/>
      <c r="J88" s="39"/>
      <c r="K88" s="39" t="s">
        <v>423</v>
      </c>
      <c r="L88" s="39"/>
      <c r="M88" s="38"/>
      <c r="N88" s="38"/>
      <c r="O88" s="61"/>
    </row>
    <row r="89" spans="2:15" ht="15.6" customHeight="1" x14ac:dyDescent="0.25">
      <c r="B89" s="58"/>
      <c r="C89" s="39"/>
      <c r="D89" s="58"/>
      <c r="E89" s="10" t="s">
        <v>461</v>
      </c>
      <c r="F89" s="11"/>
      <c r="G89" s="12" t="s">
        <v>462</v>
      </c>
      <c r="H89" s="14"/>
      <c r="I89" s="39"/>
      <c r="J89" s="39"/>
      <c r="K89" s="13" t="s">
        <v>342</v>
      </c>
      <c r="L89" s="13"/>
      <c r="M89" s="38"/>
      <c r="N89" s="38"/>
      <c r="O89" s="61"/>
    </row>
    <row r="90" spans="2:15" ht="31.5" x14ac:dyDescent="0.25">
      <c r="B90" s="58">
        <v>22</v>
      </c>
      <c r="C90" s="39">
        <v>1</v>
      </c>
      <c r="D90" s="37" t="s">
        <v>907</v>
      </c>
      <c r="E90" s="6" t="s">
        <v>32</v>
      </c>
      <c r="F90" s="7">
        <v>1993</v>
      </c>
      <c r="G90" s="8" t="s">
        <v>160</v>
      </c>
      <c r="H90" s="7" t="s">
        <v>161</v>
      </c>
      <c r="I90" s="37" t="s">
        <v>326</v>
      </c>
      <c r="J90" s="37"/>
      <c r="K90" s="37" t="str">
        <f>+D90</f>
        <v>Người mua nhà</v>
      </c>
      <c r="L90" s="37"/>
      <c r="M90" s="38" t="s">
        <v>950</v>
      </c>
      <c r="N90" s="38">
        <v>62.37</v>
      </c>
      <c r="O90" s="61" t="s">
        <v>951</v>
      </c>
    </row>
    <row r="91" spans="2:15" ht="15.6" customHeight="1" x14ac:dyDescent="0.25">
      <c r="B91" s="58"/>
      <c r="C91" s="39"/>
      <c r="D91" s="58" t="s">
        <v>5</v>
      </c>
      <c r="E91" s="10" t="s">
        <v>463</v>
      </c>
      <c r="F91" s="11"/>
      <c r="G91" s="12" t="s">
        <v>464</v>
      </c>
      <c r="H91" s="13" t="s">
        <v>465</v>
      </c>
      <c r="I91" s="39"/>
      <c r="J91" s="39"/>
      <c r="K91" s="39" t="s">
        <v>346</v>
      </c>
      <c r="L91" s="39"/>
      <c r="M91" s="38"/>
      <c r="N91" s="38"/>
      <c r="O91" s="61"/>
    </row>
    <row r="92" spans="2:15" ht="15.6" customHeight="1" x14ac:dyDescent="0.25">
      <c r="B92" s="58"/>
      <c r="C92" s="39"/>
      <c r="D92" s="58"/>
      <c r="E92" s="10" t="s">
        <v>466</v>
      </c>
      <c r="F92" s="11"/>
      <c r="G92" s="12" t="s">
        <v>467</v>
      </c>
      <c r="H92" s="14"/>
      <c r="I92" s="39"/>
      <c r="J92" s="39"/>
      <c r="K92" s="39" t="s">
        <v>329</v>
      </c>
      <c r="L92" s="39"/>
      <c r="M92" s="38"/>
      <c r="N92" s="38"/>
      <c r="O92" s="61"/>
    </row>
    <row r="93" spans="2:15" ht="15.6" customHeight="1" x14ac:dyDescent="0.25">
      <c r="B93" s="58"/>
      <c r="C93" s="39"/>
      <c r="D93" s="58"/>
      <c r="E93" s="10" t="s">
        <v>468</v>
      </c>
      <c r="F93" s="11"/>
      <c r="G93" s="12" t="s">
        <v>469</v>
      </c>
      <c r="H93" s="14"/>
      <c r="I93" s="39"/>
      <c r="J93" s="39"/>
      <c r="K93" s="13" t="s">
        <v>332</v>
      </c>
      <c r="L93" s="13"/>
      <c r="M93" s="38"/>
      <c r="N93" s="38"/>
      <c r="O93" s="61"/>
    </row>
    <row r="94" spans="2:15" ht="15.6" customHeight="1" x14ac:dyDescent="0.25">
      <c r="B94" s="58"/>
      <c r="C94" s="39"/>
      <c r="D94" s="58"/>
      <c r="E94" s="10" t="s">
        <v>470</v>
      </c>
      <c r="F94" s="11"/>
      <c r="G94" s="12" t="s">
        <v>471</v>
      </c>
      <c r="H94" s="14"/>
      <c r="I94" s="39"/>
      <c r="J94" s="39"/>
      <c r="K94" s="39" t="s">
        <v>4</v>
      </c>
      <c r="L94" s="39"/>
      <c r="M94" s="38"/>
      <c r="N94" s="38"/>
      <c r="O94" s="61"/>
    </row>
    <row r="95" spans="2:15" ht="15.6" customHeight="1" x14ac:dyDescent="0.25">
      <c r="B95" s="58"/>
      <c r="C95" s="39"/>
      <c r="D95" s="58"/>
      <c r="E95" s="10" t="s">
        <v>472</v>
      </c>
      <c r="F95" s="11"/>
      <c r="G95" s="12" t="s">
        <v>473</v>
      </c>
      <c r="H95" s="14"/>
      <c r="I95" s="39"/>
      <c r="J95" s="39"/>
      <c r="K95" s="39" t="s">
        <v>342</v>
      </c>
      <c r="L95" s="39"/>
      <c r="M95" s="38"/>
      <c r="N95" s="38"/>
      <c r="O95" s="61"/>
    </row>
    <row r="96" spans="2:15" ht="31.5" x14ac:dyDescent="0.25">
      <c r="B96" s="39">
        <v>23</v>
      </c>
      <c r="C96" s="39">
        <v>1</v>
      </c>
      <c r="D96" s="37" t="s">
        <v>907</v>
      </c>
      <c r="E96" s="6" t="s">
        <v>33</v>
      </c>
      <c r="F96" s="7">
        <v>1998</v>
      </c>
      <c r="G96" s="8" t="s">
        <v>162</v>
      </c>
      <c r="H96" s="7" t="s">
        <v>163</v>
      </c>
      <c r="I96" s="37" t="s">
        <v>326</v>
      </c>
      <c r="J96" s="37"/>
      <c r="K96" s="37" t="str">
        <f>+D96</f>
        <v>Người mua nhà</v>
      </c>
      <c r="L96" s="37" t="s">
        <v>898</v>
      </c>
      <c r="M96" s="38" t="s">
        <v>952</v>
      </c>
      <c r="N96" s="38">
        <v>62.37</v>
      </c>
      <c r="O96" s="28" t="s">
        <v>921</v>
      </c>
    </row>
    <row r="97" spans="2:15" ht="31.5" x14ac:dyDescent="0.25">
      <c r="B97" s="58">
        <v>24</v>
      </c>
      <c r="C97" s="39">
        <v>1</v>
      </c>
      <c r="D97" s="37" t="s">
        <v>907</v>
      </c>
      <c r="E97" s="6" t="s">
        <v>34</v>
      </c>
      <c r="F97" s="7">
        <v>1996</v>
      </c>
      <c r="G97" s="8" t="s">
        <v>164</v>
      </c>
      <c r="H97" s="7" t="s">
        <v>165</v>
      </c>
      <c r="I97" s="37" t="s">
        <v>326</v>
      </c>
      <c r="J97" s="37"/>
      <c r="K97" s="37" t="str">
        <f>+D97</f>
        <v>Người mua nhà</v>
      </c>
      <c r="L97" s="37" t="s">
        <v>898</v>
      </c>
      <c r="M97" s="38" t="s">
        <v>953</v>
      </c>
      <c r="N97" s="38">
        <v>62.37</v>
      </c>
      <c r="O97" s="61" t="s">
        <v>954</v>
      </c>
    </row>
    <row r="98" spans="2:15" ht="30.95" customHeight="1" x14ac:dyDescent="0.25">
      <c r="B98" s="58"/>
      <c r="C98" s="39"/>
      <c r="D98" s="39" t="s">
        <v>5</v>
      </c>
      <c r="E98" s="10" t="s">
        <v>474</v>
      </c>
      <c r="F98" s="11"/>
      <c r="G98" s="12" t="s">
        <v>475</v>
      </c>
      <c r="H98" s="13"/>
      <c r="I98" s="39"/>
      <c r="J98" s="39"/>
      <c r="K98" s="39" t="s">
        <v>329</v>
      </c>
      <c r="L98" s="39"/>
      <c r="M98" s="38"/>
      <c r="N98" s="38"/>
      <c r="O98" s="61"/>
    </row>
    <row r="99" spans="2:15" ht="31.5" x14ac:dyDescent="0.25">
      <c r="B99" s="58">
        <v>25</v>
      </c>
      <c r="C99" s="39">
        <v>1</v>
      </c>
      <c r="D99" s="37" t="s">
        <v>907</v>
      </c>
      <c r="E99" s="6" t="s">
        <v>35</v>
      </c>
      <c r="F99" s="7">
        <v>1993</v>
      </c>
      <c r="G99" s="8" t="s">
        <v>166</v>
      </c>
      <c r="H99" s="7" t="s">
        <v>167</v>
      </c>
      <c r="I99" s="37" t="s">
        <v>326</v>
      </c>
      <c r="J99" s="37"/>
      <c r="K99" s="37" t="str">
        <f>+D99</f>
        <v>Người mua nhà</v>
      </c>
      <c r="L99" s="37"/>
      <c r="M99" s="38" t="s">
        <v>955</v>
      </c>
      <c r="N99" s="38">
        <v>62.37</v>
      </c>
      <c r="O99" s="61" t="s">
        <v>956</v>
      </c>
    </row>
    <row r="100" spans="2:15" ht="30.95" customHeight="1" x14ac:dyDescent="0.25">
      <c r="B100" s="58"/>
      <c r="C100" s="39"/>
      <c r="D100" s="39" t="s">
        <v>5</v>
      </c>
      <c r="E100" s="10" t="s">
        <v>476</v>
      </c>
      <c r="F100" s="11"/>
      <c r="G100" s="12" t="s">
        <v>477</v>
      </c>
      <c r="H100" s="13" t="s">
        <v>478</v>
      </c>
      <c r="I100" s="39"/>
      <c r="J100" s="39"/>
      <c r="K100" s="39" t="s">
        <v>346</v>
      </c>
      <c r="L100" s="39"/>
      <c r="M100" s="38"/>
      <c r="N100" s="38"/>
      <c r="O100" s="61"/>
    </row>
    <row r="101" spans="2:15" ht="31.5" x14ac:dyDescent="0.25">
      <c r="B101" s="58">
        <v>26</v>
      </c>
      <c r="C101" s="39">
        <v>1</v>
      </c>
      <c r="D101" s="37" t="s">
        <v>907</v>
      </c>
      <c r="E101" s="6" t="s">
        <v>36</v>
      </c>
      <c r="F101" s="7">
        <v>1988</v>
      </c>
      <c r="G101" s="8" t="s">
        <v>168</v>
      </c>
      <c r="H101" s="7"/>
      <c r="I101" s="37" t="s">
        <v>326</v>
      </c>
      <c r="J101" s="37"/>
      <c r="K101" s="37" t="str">
        <f>+D101</f>
        <v>Người mua nhà</v>
      </c>
      <c r="L101" s="37" t="s">
        <v>898</v>
      </c>
      <c r="M101" s="38" t="s">
        <v>957</v>
      </c>
      <c r="N101" s="38">
        <v>62.37</v>
      </c>
      <c r="O101" s="61" t="s">
        <v>958</v>
      </c>
    </row>
    <row r="102" spans="2:15" ht="30.95" customHeight="1" x14ac:dyDescent="0.25">
      <c r="B102" s="58"/>
      <c r="C102" s="39"/>
      <c r="D102" s="39" t="s">
        <v>5</v>
      </c>
      <c r="E102" s="10" t="s">
        <v>479</v>
      </c>
      <c r="F102" s="11"/>
      <c r="G102" s="12" t="s">
        <v>480</v>
      </c>
      <c r="H102" s="13"/>
      <c r="I102" s="39"/>
      <c r="J102" s="39"/>
      <c r="K102" s="39" t="s">
        <v>329</v>
      </c>
      <c r="L102" s="39"/>
      <c r="M102" s="38"/>
      <c r="N102" s="38"/>
      <c r="O102" s="61"/>
    </row>
    <row r="103" spans="2:15" ht="31.5" x14ac:dyDescent="0.25">
      <c r="B103" s="39">
        <v>27</v>
      </c>
      <c r="C103" s="39">
        <v>1</v>
      </c>
      <c r="D103" s="37" t="s">
        <v>907</v>
      </c>
      <c r="E103" s="6" t="s">
        <v>37</v>
      </c>
      <c r="F103" s="7">
        <v>1967</v>
      </c>
      <c r="G103" s="8" t="s">
        <v>169</v>
      </c>
      <c r="H103" s="7" t="s">
        <v>170</v>
      </c>
      <c r="I103" s="37" t="s">
        <v>326</v>
      </c>
      <c r="J103" s="37"/>
      <c r="K103" s="37" t="str">
        <f>+D103</f>
        <v>Người mua nhà</v>
      </c>
      <c r="L103" s="37" t="s">
        <v>898</v>
      </c>
      <c r="M103" s="38" t="s">
        <v>959</v>
      </c>
      <c r="N103" s="38">
        <v>62.32</v>
      </c>
      <c r="O103" s="41" t="s">
        <v>960</v>
      </c>
    </row>
    <row r="104" spans="2:15" ht="31.5" x14ac:dyDescent="0.25">
      <c r="B104" s="58">
        <v>28</v>
      </c>
      <c r="C104" s="39">
        <v>1</v>
      </c>
      <c r="D104" s="37" t="s">
        <v>907</v>
      </c>
      <c r="E104" s="6" t="s">
        <v>38</v>
      </c>
      <c r="F104" s="7">
        <v>2001</v>
      </c>
      <c r="G104" s="8" t="s">
        <v>171</v>
      </c>
      <c r="H104" s="7" t="s">
        <v>172</v>
      </c>
      <c r="I104" s="37" t="s">
        <v>326</v>
      </c>
      <c r="J104" s="37"/>
      <c r="K104" s="37" t="str">
        <f>+D104</f>
        <v>Người mua nhà</v>
      </c>
      <c r="L104" s="37" t="s">
        <v>898</v>
      </c>
      <c r="M104" s="38" t="s">
        <v>961</v>
      </c>
      <c r="N104" s="38">
        <v>30.29</v>
      </c>
      <c r="O104" s="61" t="s">
        <v>962</v>
      </c>
    </row>
    <row r="105" spans="2:15" ht="30.95" customHeight="1" x14ac:dyDescent="0.25">
      <c r="B105" s="58"/>
      <c r="C105" s="39"/>
      <c r="D105" s="39" t="s">
        <v>5</v>
      </c>
      <c r="E105" s="10" t="s">
        <v>481</v>
      </c>
      <c r="F105" s="11"/>
      <c r="G105" s="12" t="s">
        <v>482</v>
      </c>
      <c r="H105" s="13"/>
      <c r="I105" s="39"/>
      <c r="J105" s="39"/>
      <c r="K105" s="39" t="s">
        <v>329</v>
      </c>
      <c r="L105" s="39"/>
      <c r="M105" s="38"/>
      <c r="N105" s="38"/>
      <c r="O105" s="61"/>
    </row>
    <row r="106" spans="2:15" ht="31.5" x14ac:dyDescent="0.25">
      <c r="B106" s="58">
        <v>29</v>
      </c>
      <c r="C106" s="39">
        <v>1</v>
      </c>
      <c r="D106" s="37" t="s">
        <v>907</v>
      </c>
      <c r="E106" s="6" t="s">
        <v>39</v>
      </c>
      <c r="F106" s="7">
        <v>2006</v>
      </c>
      <c r="G106" s="8" t="s">
        <v>173</v>
      </c>
      <c r="H106" s="7"/>
      <c r="I106" s="37" t="s">
        <v>326</v>
      </c>
      <c r="J106" s="37"/>
      <c r="K106" s="37" t="str">
        <f>+D106</f>
        <v>Người mua nhà</v>
      </c>
      <c r="L106" s="37" t="s">
        <v>898</v>
      </c>
      <c r="M106" s="38" t="s">
        <v>963</v>
      </c>
      <c r="N106" s="38">
        <v>62.29</v>
      </c>
      <c r="O106" s="61" t="s">
        <v>964</v>
      </c>
    </row>
    <row r="107" spans="2:15" ht="30.95" customHeight="1" x14ac:dyDescent="0.25">
      <c r="B107" s="58"/>
      <c r="C107" s="39"/>
      <c r="D107" s="39" t="s">
        <v>5</v>
      </c>
      <c r="E107" s="10" t="s">
        <v>483</v>
      </c>
      <c r="F107" s="11"/>
      <c r="G107" s="12" t="s">
        <v>484</v>
      </c>
      <c r="H107" s="13"/>
      <c r="I107" s="39"/>
      <c r="J107" s="39"/>
      <c r="K107" s="39" t="s">
        <v>332</v>
      </c>
      <c r="L107" s="39"/>
      <c r="M107" s="38"/>
      <c r="N107" s="38"/>
      <c r="O107" s="61"/>
    </row>
    <row r="108" spans="2:15" ht="31.5" x14ac:dyDescent="0.25">
      <c r="B108" s="58">
        <v>30</v>
      </c>
      <c r="C108" s="39">
        <v>1</v>
      </c>
      <c r="D108" s="37" t="s">
        <v>907</v>
      </c>
      <c r="E108" s="6" t="s">
        <v>40</v>
      </c>
      <c r="F108" s="7">
        <v>1994</v>
      </c>
      <c r="G108" s="8" t="s">
        <v>174</v>
      </c>
      <c r="H108" s="7" t="s">
        <v>175</v>
      </c>
      <c r="I108" s="37" t="s">
        <v>326</v>
      </c>
      <c r="J108" s="37"/>
      <c r="K108" s="37" t="str">
        <f>+D108</f>
        <v>Người mua nhà</v>
      </c>
      <c r="L108" s="37"/>
      <c r="M108" s="38" t="s">
        <v>965</v>
      </c>
      <c r="N108" s="38">
        <v>62.29</v>
      </c>
      <c r="O108" s="61" t="s">
        <v>966</v>
      </c>
    </row>
    <row r="109" spans="2:15" ht="15.6" customHeight="1" x14ac:dyDescent="0.25">
      <c r="B109" s="58"/>
      <c r="C109" s="39"/>
      <c r="D109" s="58" t="s">
        <v>5</v>
      </c>
      <c r="E109" s="10" t="s">
        <v>485</v>
      </c>
      <c r="F109" s="11"/>
      <c r="G109" s="12" t="s">
        <v>486</v>
      </c>
      <c r="H109" s="13" t="s">
        <v>487</v>
      </c>
      <c r="I109" s="39"/>
      <c r="J109" s="39"/>
      <c r="K109" s="39" t="s">
        <v>356</v>
      </c>
      <c r="L109" s="39"/>
      <c r="M109" s="38"/>
      <c r="N109" s="38"/>
      <c r="O109" s="61"/>
    </row>
    <row r="110" spans="2:15" ht="15.6" customHeight="1" x14ac:dyDescent="0.25">
      <c r="B110" s="58"/>
      <c r="C110" s="39"/>
      <c r="D110" s="58"/>
      <c r="E110" s="10" t="s">
        <v>488</v>
      </c>
      <c r="F110" s="11"/>
      <c r="G110" s="12" t="s">
        <v>489</v>
      </c>
      <c r="H110" s="14"/>
      <c r="I110" s="39"/>
      <c r="J110" s="39"/>
      <c r="K110" s="39" t="s">
        <v>332</v>
      </c>
      <c r="L110" s="39"/>
      <c r="M110" s="38"/>
      <c r="N110" s="38"/>
      <c r="O110" s="61"/>
    </row>
    <row r="111" spans="2:15" ht="15.6" customHeight="1" x14ac:dyDescent="0.25">
      <c r="B111" s="58"/>
      <c r="C111" s="39"/>
      <c r="D111" s="58"/>
      <c r="E111" s="10" t="s">
        <v>490</v>
      </c>
      <c r="F111" s="11"/>
      <c r="G111" s="12" t="s">
        <v>491</v>
      </c>
      <c r="H111" s="14"/>
      <c r="I111" s="39"/>
      <c r="J111" s="39"/>
      <c r="K111" s="13" t="s">
        <v>342</v>
      </c>
      <c r="L111" s="13"/>
      <c r="M111" s="38"/>
      <c r="N111" s="38"/>
      <c r="O111" s="61"/>
    </row>
    <row r="112" spans="2:15" ht="31.5" x14ac:dyDescent="0.25">
      <c r="B112" s="58">
        <v>31</v>
      </c>
      <c r="C112" s="39">
        <v>1</v>
      </c>
      <c r="D112" s="37" t="s">
        <v>907</v>
      </c>
      <c r="E112" s="6" t="s">
        <v>41</v>
      </c>
      <c r="F112" s="7">
        <v>1977</v>
      </c>
      <c r="G112" s="8" t="s">
        <v>176</v>
      </c>
      <c r="H112" s="7" t="s">
        <v>177</v>
      </c>
      <c r="I112" s="37" t="s">
        <v>326</v>
      </c>
      <c r="J112" s="37"/>
      <c r="K112" s="37" t="str">
        <f>+D112</f>
        <v>Người mua nhà</v>
      </c>
      <c r="L112" s="37"/>
      <c r="M112" s="38" t="s">
        <v>967</v>
      </c>
      <c r="N112" s="38">
        <v>62.37</v>
      </c>
      <c r="O112" s="61" t="s">
        <v>968</v>
      </c>
    </row>
    <row r="113" spans="2:15" ht="15.6" customHeight="1" x14ac:dyDescent="0.25">
      <c r="B113" s="58"/>
      <c r="C113" s="39"/>
      <c r="D113" s="58" t="s">
        <v>5</v>
      </c>
      <c r="E113" s="10" t="s">
        <v>492</v>
      </c>
      <c r="F113" s="11"/>
      <c r="G113" s="12" t="s">
        <v>493</v>
      </c>
      <c r="H113" s="13" t="s">
        <v>494</v>
      </c>
      <c r="I113" s="39"/>
      <c r="J113" s="39"/>
      <c r="K113" s="39" t="s">
        <v>356</v>
      </c>
      <c r="L113" s="39"/>
      <c r="M113" s="38"/>
      <c r="N113" s="38"/>
      <c r="O113" s="61"/>
    </row>
    <row r="114" spans="2:15" ht="15.6" customHeight="1" x14ac:dyDescent="0.25">
      <c r="B114" s="58"/>
      <c r="C114" s="39"/>
      <c r="D114" s="58"/>
      <c r="E114" s="10" t="s">
        <v>495</v>
      </c>
      <c r="F114" s="11"/>
      <c r="G114" s="12" t="s">
        <v>496</v>
      </c>
      <c r="H114" s="14"/>
      <c r="I114" s="39"/>
      <c r="J114" s="39"/>
      <c r="K114" s="39" t="s">
        <v>497</v>
      </c>
      <c r="L114" s="39"/>
      <c r="M114" s="38"/>
      <c r="N114" s="38"/>
      <c r="O114" s="61"/>
    </row>
    <row r="115" spans="2:15" ht="15.6" customHeight="1" x14ac:dyDescent="0.25">
      <c r="B115" s="58"/>
      <c r="C115" s="39"/>
      <c r="D115" s="58"/>
      <c r="E115" s="10" t="s">
        <v>498</v>
      </c>
      <c r="F115" s="11"/>
      <c r="G115" s="12" t="s">
        <v>499</v>
      </c>
      <c r="H115" s="14"/>
      <c r="I115" s="39"/>
      <c r="J115" s="39"/>
      <c r="K115" s="13" t="s">
        <v>332</v>
      </c>
      <c r="L115" s="13"/>
      <c r="M115" s="38"/>
      <c r="N115" s="38"/>
      <c r="O115" s="61"/>
    </row>
    <row r="116" spans="2:15" ht="15.6" customHeight="1" x14ac:dyDescent="0.25">
      <c r="B116" s="58"/>
      <c r="C116" s="39"/>
      <c r="D116" s="58"/>
      <c r="E116" s="10" t="s">
        <v>500</v>
      </c>
      <c r="F116" s="11"/>
      <c r="G116" s="12" t="s">
        <v>501</v>
      </c>
      <c r="H116" s="14"/>
      <c r="I116" s="39"/>
      <c r="J116" s="39"/>
      <c r="K116" s="39" t="s">
        <v>454</v>
      </c>
      <c r="L116" s="39"/>
      <c r="M116" s="38"/>
      <c r="N116" s="38"/>
      <c r="O116" s="61"/>
    </row>
    <row r="117" spans="2:15" ht="15.6" customHeight="1" x14ac:dyDescent="0.25">
      <c r="B117" s="58"/>
      <c r="C117" s="39"/>
      <c r="D117" s="58"/>
      <c r="E117" s="10" t="s">
        <v>502</v>
      </c>
      <c r="F117" s="11"/>
      <c r="G117" s="12" t="s">
        <v>503</v>
      </c>
      <c r="H117" s="14"/>
      <c r="I117" s="39"/>
      <c r="J117" s="39"/>
      <c r="K117" s="39" t="s">
        <v>504</v>
      </c>
      <c r="L117" s="39"/>
      <c r="M117" s="38"/>
      <c r="N117" s="38"/>
      <c r="O117" s="61"/>
    </row>
    <row r="118" spans="2:15" ht="15.6" customHeight="1" x14ac:dyDescent="0.25">
      <c r="B118" s="58"/>
      <c r="C118" s="39"/>
      <c r="D118" s="58"/>
      <c r="E118" s="10" t="s">
        <v>505</v>
      </c>
      <c r="F118" s="11"/>
      <c r="G118" s="12" t="s">
        <v>506</v>
      </c>
      <c r="H118" s="14"/>
      <c r="I118" s="39"/>
      <c r="J118" s="39"/>
      <c r="K118" s="39" t="s">
        <v>4</v>
      </c>
      <c r="L118" s="39"/>
      <c r="M118" s="38"/>
      <c r="N118" s="38"/>
      <c r="O118" s="61"/>
    </row>
    <row r="119" spans="2:15" ht="15.6" customHeight="1" x14ac:dyDescent="0.25">
      <c r="B119" s="58"/>
      <c r="C119" s="39"/>
      <c r="D119" s="58"/>
      <c r="E119" s="10" t="s">
        <v>507</v>
      </c>
      <c r="F119" s="11"/>
      <c r="G119" s="12" t="s">
        <v>508</v>
      </c>
      <c r="H119" s="14"/>
      <c r="I119" s="39"/>
      <c r="J119" s="39"/>
      <c r="K119" s="39" t="s">
        <v>374</v>
      </c>
      <c r="L119" s="39"/>
      <c r="M119" s="38"/>
      <c r="N119" s="38"/>
      <c r="O119" s="61"/>
    </row>
    <row r="120" spans="2:15" ht="15.6" customHeight="1" x14ac:dyDescent="0.25">
      <c r="B120" s="58"/>
      <c r="C120" s="39"/>
      <c r="D120" s="58"/>
      <c r="E120" s="10" t="s">
        <v>509</v>
      </c>
      <c r="F120" s="11"/>
      <c r="G120" s="12" t="s">
        <v>510</v>
      </c>
      <c r="H120" s="14"/>
      <c r="I120" s="39"/>
      <c r="J120" s="39"/>
      <c r="K120" s="39" t="s">
        <v>374</v>
      </c>
      <c r="L120" s="39"/>
      <c r="M120" s="38"/>
      <c r="N120" s="38"/>
      <c r="O120" s="61"/>
    </row>
    <row r="121" spans="2:15" ht="15.6" customHeight="1" x14ac:dyDescent="0.25">
      <c r="B121" s="58"/>
      <c r="C121" s="39"/>
      <c r="D121" s="58"/>
      <c r="E121" s="17" t="s">
        <v>511</v>
      </c>
      <c r="F121" s="11"/>
      <c r="G121" s="12" t="s">
        <v>512</v>
      </c>
      <c r="H121" s="14"/>
      <c r="I121" s="39"/>
      <c r="J121" s="39"/>
      <c r="K121" s="18" t="s">
        <v>374</v>
      </c>
      <c r="L121" s="18"/>
      <c r="M121" s="38"/>
      <c r="N121" s="38"/>
      <c r="O121" s="61"/>
    </row>
    <row r="122" spans="2:15" ht="31.5" x14ac:dyDescent="0.25">
      <c r="B122" s="58">
        <v>32</v>
      </c>
      <c r="C122" s="39">
        <v>1</v>
      </c>
      <c r="D122" s="37" t="s">
        <v>907</v>
      </c>
      <c r="E122" s="6" t="s">
        <v>42</v>
      </c>
      <c r="F122" s="7">
        <v>1965</v>
      </c>
      <c r="G122" s="8" t="s">
        <v>178</v>
      </c>
      <c r="H122" s="7" t="s">
        <v>179</v>
      </c>
      <c r="I122" s="37" t="s">
        <v>326</v>
      </c>
      <c r="J122" s="37"/>
      <c r="K122" s="37" t="str">
        <f>+D122</f>
        <v>Người mua nhà</v>
      </c>
      <c r="L122" s="37" t="s">
        <v>898</v>
      </c>
      <c r="M122" s="38" t="s">
        <v>969</v>
      </c>
      <c r="N122" s="38">
        <v>66.91</v>
      </c>
      <c r="O122" s="61" t="s">
        <v>968</v>
      </c>
    </row>
    <row r="123" spans="2:15" ht="15.6" customHeight="1" x14ac:dyDescent="0.25">
      <c r="B123" s="58"/>
      <c r="C123" s="39"/>
      <c r="D123" s="58" t="s">
        <v>5</v>
      </c>
      <c r="E123" s="10" t="s">
        <v>513</v>
      </c>
      <c r="F123" s="11"/>
      <c r="G123" s="12" t="s">
        <v>514</v>
      </c>
      <c r="H123" s="13"/>
      <c r="I123" s="39"/>
      <c r="J123" s="39"/>
      <c r="K123" s="39" t="s">
        <v>454</v>
      </c>
      <c r="L123" s="39"/>
      <c r="M123" s="38"/>
      <c r="N123" s="38"/>
      <c r="O123" s="61"/>
    </row>
    <row r="124" spans="2:15" ht="15.6" customHeight="1" x14ac:dyDescent="0.25">
      <c r="B124" s="58"/>
      <c r="C124" s="39"/>
      <c r="D124" s="58"/>
      <c r="E124" s="10" t="s">
        <v>515</v>
      </c>
      <c r="F124" s="11"/>
      <c r="G124" s="12" t="s">
        <v>516</v>
      </c>
      <c r="H124" s="14"/>
      <c r="I124" s="39"/>
      <c r="J124" s="39"/>
      <c r="K124" s="39" t="s">
        <v>403</v>
      </c>
      <c r="L124" s="39"/>
      <c r="M124" s="38"/>
      <c r="N124" s="38"/>
      <c r="O124" s="61"/>
    </row>
    <row r="125" spans="2:15" ht="15.6" customHeight="1" x14ac:dyDescent="0.25">
      <c r="B125" s="58"/>
      <c r="C125" s="39"/>
      <c r="D125" s="58"/>
      <c r="E125" s="10" t="s">
        <v>517</v>
      </c>
      <c r="F125" s="11"/>
      <c r="G125" s="12" t="s">
        <v>518</v>
      </c>
      <c r="H125" s="14"/>
      <c r="I125" s="39"/>
      <c r="J125" s="39"/>
      <c r="K125" s="13" t="s">
        <v>374</v>
      </c>
      <c r="L125" s="13"/>
      <c r="M125" s="38"/>
      <c r="N125" s="38"/>
      <c r="O125" s="61"/>
    </row>
    <row r="126" spans="2:15" ht="15.6" customHeight="1" x14ac:dyDescent="0.25">
      <c r="B126" s="58"/>
      <c r="C126" s="39"/>
      <c r="D126" s="58"/>
      <c r="E126" s="10" t="s">
        <v>519</v>
      </c>
      <c r="F126" s="11"/>
      <c r="G126" s="12" t="s">
        <v>520</v>
      </c>
      <c r="H126" s="14"/>
      <c r="I126" s="39"/>
      <c r="J126" s="39"/>
      <c r="K126" s="39" t="s">
        <v>374</v>
      </c>
      <c r="L126" s="39"/>
      <c r="M126" s="38"/>
      <c r="N126" s="38"/>
      <c r="O126" s="61"/>
    </row>
    <row r="127" spans="2:15" ht="31.5" x14ac:dyDescent="0.25">
      <c r="B127" s="58">
        <v>33</v>
      </c>
      <c r="C127" s="39">
        <v>1</v>
      </c>
      <c r="D127" s="37" t="s">
        <v>907</v>
      </c>
      <c r="E127" s="6" t="s">
        <v>43</v>
      </c>
      <c r="F127" s="7">
        <v>1992</v>
      </c>
      <c r="G127" s="8" t="s">
        <v>180</v>
      </c>
      <c r="H127" s="7" t="s">
        <v>181</v>
      </c>
      <c r="I127" s="37" t="s">
        <v>326</v>
      </c>
      <c r="J127" s="37"/>
      <c r="K127" s="37" t="str">
        <f>+D127</f>
        <v>Người mua nhà</v>
      </c>
      <c r="L127" s="37"/>
      <c r="M127" s="38" t="s">
        <v>970</v>
      </c>
      <c r="N127" s="38">
        <v>62.29</v>
      </c>
      <c r="O127" s="61" t="s">
        <v>971</v>
      </c>
    </row>
    <row r="128" spans="2:15" ht="15.6" customHeight="1" x14ac:dyDescent="0.25">
      <c r="B128" s="58"/>
      <c r="C128" s="39"/>
      <c r="D128" s="58" t="s">
        <v>5</v>
      </c>
      <c r="E128" s="10" t="s">
        <v>521</v>
      </c>
      <c r="F128" s="11"/>
      <c r="G128" s="12" t="s">
        <v>522</v>
      </c>
      <c r="H128" s="13" t="s">
        <v>523</v>
      </c>
      <c r="I128" s="39"/>
      <c r="J128" s="39"/>
      <c r="K128" s="39" t="s">
        <v>346</v>
      </c>
      <c r="L128" s="39"/>
      <c r="M128" s="38"/>
      <c r="N128" s="38"/>
      <c r="O128" s="61"/>
    </row>
    <row r="129" spans="2:15" ht="15.6" customHeight="1" x14ac:dyDescent="0.25">
      <c r="B129" s="58"/>
      <c r="C129" s="39"/>
      <c r="D129" s="58"/>
      <c r="E129" s="10" t="s">
        <v>524</v>
      </c>
      <c r="F129" s="11"/>
      <c r="G129" s="12" t="s">
        <v>525</v>
      </c>
      <c r="H129" s="14"/>
      <c r="I129" s="39"/>
      <c r="J129" s="39"/>
      <c r="K129" s="39" t="s">
        <v>526</v>
      </c>
      <c r="L129" s="39"/>
      <c r="M129" s="38"/>
      <c r="N129" s="38"/>
      <c r="O129" s="61"/>
    </row>
    <row r="130" spans="2:15" ht="31.5" x14ac:dyDescent="0.25">
      <c r="B130" s="58">
        <v>34</v>
      </c>
      <c r="C130" s="39">
        <v>1</v>
      </c>
      <c r="D130" s="37" t="s">
        <v>907</v>
      </c>
      <c r="E130" s="6" t="s">
        <v>44</v>
      </c>
      <c r="F130" s="7">
        <v>1994</v>
      </c>
      <c r="G130" s="8" t="s">
        <v>182</v>
      </c>
      <c r="H130" s="7" t="s">
        <v>183</v>
      </c>
      <c r="I130" s="37" t="s">
        <v>326</v>
      </c>
      <c r="J130" s="37"/>
      <c r="K130" s="37" t="str">
        <f>+D130</f>
        <v>Người mua nhà</v>
      </c>
      <c r="L130" s="37"/>
      <c r="M130" s="38" t="s">
        <v>972</v>
      </c>
      <c r="N130" s="38">
        <v>62.37</v>
      </c>
      <c r="O130" s="61" t="s">
        <v>973</v>
      </c>
    </row>
    <row r="131" spans="2:15" ht="15.6" customHeight="1" x14ac:dyDescent="0.25">
      <c r="B131" s="58"/>
      <c r="C131" s="39"/>
      <c r="D131" s="58" t="s">
        <v>5</v>
      </c>
      <c r="E131" s="10" t="s">
        <v>527</v>
      </c>
      <c r="F131" s="11"/>
      <c r="G131" s="12" t="s">
        <v>528</v>
      </c>
      <c r="H131" s="13" t="s">
        <v>529</v>
      </c>
      <c r="I131" s="39"/>
      <c r="J131" s="39"/>
      <c r="K131" s="39" t="s">
        <v>346</v>
      </c>
      <c r="L131" s="39"/>
      <c r="M131" s="38"/>
      <c r="N131" s="38"/>
      <c r="O131" s="61"/>
    </row>
    <row r="132" spans="2:15" ht="15.6" customHeight="1" x14ac:dyDescent="0.25">
      <c r="B132" s="58"/>
      <c r="C132" s="39"/>
      <c r="D132" s="58"/>
      <c r="E132" s="10" t="s">
        <v>530</v>
      </c>
      <c r="F132" s="11"/>
      <c r="G132" s="12" t="s">
        <v>531</v>
      </c>
      <c r="H132" s="14"/>
      <c r="I132" s="39"/>
      <c r="J132" s="39"/>
      <c r="K132" s="39" t="s">
        <v>329</v>
      </c>
      <c r="L132" s="39"/>
      <c r="M132" s="38"/>
      <c r="N132" s="38"/>
      <c r="O132" s="61"/>
    </row>
    <row r="133" spans="2:15" ht="15.6" customHeight="1" x14ac:dyDescent="0.25">
      <c r="B133" s="58"/>
      <c r="C133" s="39"/>
      <c r="D133" s="58"/>
      <c r="E133" s="10" t="s">
        <v>532</v>
      </c>
      <c r="F133" s="11"/>
      <c r="G133" s="12" t="s">
        <v>533</v>
      </c>
      <c r="H133" s="14"/>
      <c r="I133" s="39"/>
      <c r="J133" s="39"/>
      <c r="K133" s="13" t="s">
        <v>332</v>
      </c>
      <c r="L133" s="13"/>
      <c r="M133" s="38"/>
      <c r="N133" s="38"/>
      <c r="O133" s="61"/>
    </row>
    <row r="134" spans="2:15" ht="15.6" customHeight="1" x14ac:dyDescent="0.25">
      <c r="B134" s="58"/>
      <c r="C134" s="39"/>
      <c r="D134" s="58"/>
      <c r="E134" s="10" t="s">
        <v>534</v>
      </c>
      <c r="F134" s="11"/>
      <c r="G134" s="12" t="s">
        <v>535</v>
      </c>
      <c r="H134" s="14"/>
      <c r="I134" s="39"/>
      <c r="J134" s="39"/>
      <c r="K134" s="39" t="s">
        <v>403</v>
      </c>
      <c r="L134" s="39"/>
      <c r="M134" s="38"/>
      <c r="N134" s="38"/>
      <c r="O134" s="61"/>
    </row>
    <row r="135" spans="2:15" ht="15.6" customHeight="1" x14ac:dyDescent="0.25">
      <c r="B135" s="58"/>
      <c r="C135" s="39"/>
      <c r="D135" s="58"/>
      <c r="E135" s="10" t="s">
        <v>536</v>
      </c>
      <c r="F135" s="11"/>
      <c r="G135" s="12" t="s">
        <v>537</v>
      </c>
      <c r="H135" s="14"/>
      <c r="I135" s="39"/>
      <c r="J135" s="39"/>
      <c r="K135" s="39" t="s">
        <v>4</v>
      </c>
      <c r="L135" s="39"/>
      <c r="M135" s="38"/>
      <c r="N135" s="38"/>
      <c r="O135" s="61"/>
    </row>
    <row r="136" spans="2:15" ht="15.6" customHeight="1" x14ac:dyDescent="0.25">
      <c r="B136" s="58"/>
      <c r="C136" s="39"/>
      <c r="D136" s="58"/>
      <c r="E136" s="10" t="s">
        <v>895</v>
      </c>
      <c r="F136" s="11"/>
      <c r="G136" s="12" t="s">
        <v>896</v>
      </c>
      <c r="H136" s="14"/>
      <c r="I136" s="39"/>
      <c r="J136" s="39"/>
      <c r="K136" s="39" t="s">
        <v>454</v>
      </c>
      <c r="L136" s="39"/>
      <c r="M136" s="38"/>
      <c r="N136" s="38"/>
      <c r="O136" s="61"/>
    </row>
    <row r="137" spans="2:15" ht="31.5" x14ac:dyDescent="0.25">
      <c r="B137" s="58">
        <v>35</v>
      </c>
      <c r="C137" s="39">
        <v>1</v>
      </c>
      <c r="D137" s="37" t="s">
        <v>907</v>
      </c>
      <c r="E137" s="6" t="s">
        <v>45</v>
      </c>
      <c r="F137" s="7">
        <v>1984</v>
      </c>
      <c r="G137" s="8" t="s">
        <v>184</v>
      </c>
      <c r="H137" s="7" t="s">
        <v>185</v>
      </c>
      <c r="I137" s="37" t="s">
        <v>326</v>
      </c>
      <c r="J137" s="37"/>
      <c r="K137" s="37" t="str">
        <f>+D137</f>
        <v>Người mua nhà</v>
      </c>
      <c r="L137" s="37" t="s">
        <v>898</v>
      </c>
      <c r="M137" s="38" t="s">
        <v>974</v>
      </c>
      <c r="N137" s="38">
        <v>62.31</v>
      </c>
      <c r="O137" s="61" t="s">
        <v>975</v>
      </c>
    </row>
    <row r="138" spans="2:15" ht="30.95" customHeight="1" x14ac:dyDescent="0.25">
      <c r="B138" s="58"/>
      <c r="C138" s="39"/>
      <c r="D138" s="39" t="s">
        <v>5</v>
      </c>
      <c r="E138" s="10" t="s">
        <v>538</v>
      </c>
      <c r="F138" s="11"/>
      <c r="G138" s="12" t="s">
        <v>539</v>
      </c>
      <c r="H138" s="13"/>
      <c r="I138" s="39"/>
      <c r="J138" s="39"/>
      <c r="K138" s="39" t="s">
        <v>332</v>
      </c>
      <c r="L138" s="39"/>
      <c r="M138" s="38"/>
      <c r="N138" s="38"/>
      <c r="O138" s="61"/>
    </row>
    <row r="139" spans="2:15" ht="31.5" x14ac:dyDescent="0.25">
      <c r="B139" s="58">
        <v>36</v>
      </c>
      <c r="C139" s="39">
        <v>1</v>
      </c>
      <c r="D139" s="37" t="s">
        <v>907</v>
      </c>
      <c r="E139" s="6" t="s">
        <v>903</v>
      </c>
      <c r="F139" s="7">
        <v>1992</v>
      </c>
      <c r="G139" s="8" t="s">
        <v>187</v>
      </c>
      <c r="H139" s="7" t="s">
        <v>188</v>
      </c>
      <c r="I139" s="37" t="s">
        <v>326</v>
      </c>
      <c r="J139" s="37"/>
      <c r="K139" s="37" t="str">
        <f>+D139</f>
        <v>Người mua nhà</v>
      </c>
      <c r="L139" s="37" t="s">
        <v>898</v>
      </c>
      <c r="M139" s="38" t="s">
        <v>976</v>
      </c>
      <c r="N139" s="38">
        <v>62.32</v>
      </c>
      <c r="O139" s="61" t="s">
        <v>977</v>
      </c>
    </row>
    <row r="140" spans="2:15" ht="15.6" customHeight="1" x14ac:dyDescent="0.25">
      <c r="B140" s="58"/>
      <c r="C140" s="39"/>
      <c r="D140" s="58" t="s">
        <v>5</v>
      </c>
      <c r="E140" s="10" t="s">
        <v>540</v>
      </c>
      <c r="F140" s="11"/>
      <c r="G140" s="12" t="s">
        <v>541</v>
      </c>
      <c r="H140" s="13"/>
      <c r="I140" s="39"/>
      <c r="J140" s="39"/>
      <c r="K140" s="39" t="s">
        <v>329</v>
      </c>
      <c r="L140" s="39"/>
      <c r="M140" s="38"/>
      <c r="N140" s="38"/>
      <c r="O140" s="61"/>
    </row>
    <row r="141" spans="2:15" ht="15.6" customHeight="1" x14ac:dyDescent="0.25">
      <c r="B141" s="58"/>
      <c r="C141" s="39"/>
      <c r="D141" s="58"/>
      <c r="E141" s="10" t="s">
        <v>542</v>
      </c>
      <c r="F141" s="11"/>
      <c r="G141" s="12" t="s">
        <v>543</v>
      </c>
      <c r="H141" s="14"/>
      <c r="I141" s="39"/>
      <c r="J141" s="39"/>
      <c r="K141" s="39" t="s">
        <v>332</v>
      </c>
      <c r="L141" s="39"/>
      <c r="M141" s="38"/>
      <c r="N141" s="38"/>
      <c r="O141" s="61"/>
    </row>
    <row r="142" spans="2:15" ht="15.6" customHeight="1" x14ac:dyDescent="0.25">
      <c r="B142" s="58"/>
      <c r="C142" s="39"/>
      <c r="D142" s="58"/>
      <c r="E142" s="10" t="s">
        <v>544</v>
      </c>
      <c r="F142" s="11"/>
      <c r="G142" s="12" t="s">
        <v>545</v>
      </c>
      <c r="H142" s="14"/>
      <c r="I142" s="39"/>
      <c r="J142" s="39"/>
      <c r="K142" s="13" t="s">
        <v>4</v>
      </c>
      <c r="L142" s="13"/>
      <c r="M142" s="38"/>
      <c r="N142" s="38"/>
      <c r="O142" s="61"/>
    </row>
    <row r="143" spans="2:15" ht="31.5" x14ac:dyDescent="0.25">
      <c r="B143" s="58">
        <v>37</v>
      </c>
      <c r="C143" s="39">
        <v>1</v>
      </c>
      <c r="D143" s="37" t="s">
        <v>907</v>
      </c>
      <c r="E143" s="6" t="s">
        <v>47</v>
      </c>
      <c r="F143" s="7">
        <v>1993</v>
      </c>
      <c r="G143" s="8" t="s">
        <v>189</v>
      </c>
      <c r="H143" s="7" t="s">
        <v>190</v>
      </c>
      <c r="I143" s="37" t="s">
        <v>326</v>
      </c>
      <c r="J143" s="37"/>
      <c r="K143" s="37" t="str">
        <f>+D143</f>
        <v>Người mua nhà</v>
      </c>
      <c r="L143" s="37" t="s">
        <v>898</v>
      </c>
      <c r="M143" s="38" t="s">
        <v>978</v>
      </c>
      <c r="N143" s="38">
        <v>62.37</v>
      </c>
      <c r="O143" s="61" t="s">
        <v>979</v>
      </c>
    </row>
    <row r="144" spans="2:15" ht="30.95" customHeight="1" x14ac:dyDescent="0.25">
      <c r="B144" s="58"/>
      <c r="C144" s="39"/>
      <c r="D144" s="39" t="s">
        <v>5</v>
      </c>
      <c r="E144" s="10" t="s">
        <v>546</v>
      </c>
      <c r="F144" s="11"/>
      <c r="G144" s="12" t="s">
        <v>547</v>
      </c>
      <c r="H144" s="13"/>
      <c r="I144" s="39"/>
      <c r="J144" s="39"/>
      <c r="K144" s="39" t="s">
        <v>329</v>
      </c>
      <c r="L144" s="39"/>
      <c r="M144" s="38"/>
      <c r="N144" s="38"/>
      <c r="O144" s="61"/>
    </row>
    <row r="145" spans="2:15" ht="31.5" x14ac:dyDescent="0.25">
      <c r="B145" s="39">
        <v>38</v>
      </c>
      <c r="C145" s="39">
        <v>1</v>
      </c>
      <c r="D145" s="37" t="s">
        <v>907</v>
      </c>
      <c r="E145" s="6" t="s">
        <v>48</v>
      </c>
      <c r="F145" s="7">
        <v>1950</v>
      </c>
      <c r="G145" s="8" t="s">
        <v>191</v>
      </c>
      <c r="H145" s="7" t="s">
        <v>192</v>
      </c>
      <c r="I145" s="37" t="s">
        <v>326</v>
      </c>
      <c r="J145" s="37"/>
      <c r="K145" s="37" t="str">
        <f>+D145</f>
        <v>Người mua nhà</v>
      </c>
      <c r="L145" s="37" t="s">
        <v>898</v>
      </c>
      <c r="M145" s="38" t="s">
        <v>980</v>
      </c>
      <c r="N145" s="38">
        <v>62.37</v>
      </c>
      <c r="O145" s="28" t="s">
        <v>981</v>
      </c>
    </row>
    <row r="146" spans="2:15" ht="31.5" x14ac:dyDescent="0.25">
      <c r="B146" s="58">
        <v>39</v>
      </c>
      <c r="C146" s="39">
        <v>1</v>
      </c>
      <c r="D146" s="37" t="s">
        <v>907</v>
      </c>
      <c r="E146" s="6" t="s">
        <v>49</v>
      </c>
      <c r="F146" s="7">
        <v>1984</v>
      </c>
      <c r="G146" s="8" t="s">
        <v>193</v>
      </c>
      <c r="H146" s="7" t="s">
        <v>194</v>
      </c>
      <c r="I146" s="37" t="s">
        <v>326</v>
      </c>
      <c r="J146" s="37"/>
      <c r="K146" s="37" t="str">
        <f>+D146</f>
        <v>Người mua nhà</v>
      </c>
      <c r="L146" s="37"/>
      <c r="M146" s="38" t="s">
        <v>982</v>
      </c>
      <c r="N146" s="38">
        <v>62.29</v>
      </c>
      <c r="O146" s="61" t="s">
        <v>983</v>
      </c>
    </row>
    <row r="147" spans="2:15" ht="15.6" customHeight="1" x14ac:dyDescent="0.25">
      <c r="B147" s="58"/>
      <c r="C147" s="39"/>
      <c r="D147" s="58" t="s">
        <v>5</v>
      </c>
      <c r="E147" s="10" t="s">
        <v>548</v>
      </c>
      <c r="F147" s="11"/>
      <c r="G147" s="12" t="s">
        <v>549</v>
      </c>
      <c r="H147" s="13" t="s">
        <v>550</v>
      </c>
      <c r="I147" s="39"/>
      <c r="J147" s="39"/>
      <c r="K147" s="39" t="s">
        <v>356</v>
      </c>
      <c r="L147" s="39"/>
      <c r="M147" s="38"/>
      <c r="N147" s="38"/>
      <c r="O147" s="61"/>
    </row>
    <row r="148" spans="2:15" ht="15.6" customHeight="1" x14ac:dyDescent="0.25">
      <c r="B148" s="58"/>
      <c r="C148" s="39"/>
      <c r="D148" s="58"/>
      <c r="E148" s="10" t="s">
        <v>551</v>
      </c>
      <c r="F148" s="11"/>
      <c r="G148" s="12" t="s">
        <v>552</v>
      </c>
      <c r="H148" s="14"/>
      <c r="I148" s="39"/>
      <c r="J148" s="39"/>
      <c r="K148" s="39" t="s">
        <v>4</v>
      </c>
      <c r="L148" s="39"/>
      <c r="M148" s="38"/>
      <c r="N148" s="38"/>
      <c r="O148" s="61"/>
    </row>
    <row r="149" spans="2:15" ht="15.6" customHeight="1" x14ac:dyDescent="0.25">
      <c r="B149" s="58"/>
      <c r="C149" s="39"/>
      <c r="D149" s="58"/>
      <c r="E149" s="10" t="s">
        <v>553</v>
      </c>
      <c r="F149" s="11"/>
      <c r="G149" s="12" t="s">
        <v>554</v>
      </c>
      <c r="H149" s="14"/>
      <c r="I149" s="39"/>
      <c r="J149" s="39"/>
      <c r="K149" s="13" t="s">
        <v>4</v>
      </c>
      <c r="L149" s="13"/>
      <c r="M149" s="38"/>
      <c r="N149" s="38"/>
      <c r="O149" s="61"/>
    </row>
    <row r="150" spans="2:15" ht="31.5" x14ac:dyDescent="0.25">
      <c r="B150" s="58">
        <v>40</v>
      </c>
      <c r="C150" s="39">
        <v>1</v>
      </c>
      <c r="D150" s="37" t="s">
        <v>907</v>
      </c>
      <c r="E150" s="6" t="s">
        <v>50</v>
      </c>
      <c r="F150" s="7">
        <v>1996</v>
      </c>
      <c r="G150" s="8" t="s">
        <v>195</v>
      </c>
      <c r="H150" s="7" t="s">
        <v>196</v>
      </c>
      <c r="I150" s="37" t="s">
        <v>326</v>
      </c>
      <c r="J150" s="37"/>
      <c r="K150" s="37" t="str">
        <f>+D150</f>
        <v>Người mua nhà</v>
      </c>
      <c r="L150" s="37" t="s">
        <v>898</v>
      </c>
      <c r="M150" s="38" t="s">
        <v>984</v>
      </c>
      <c r="N150" s="38">
        <v>62.37</v>
      </c>
      <c r="O150" s="61" t="s">
        <v>985</v>
      </c>
    </row>
    <row r="151" spans="2:15" ht="30.95" customHeight="1" x14ac:dyDescent="0.25">
      <c r="B151" s="58"/>
      <c r="C151" s="39"/>
      <c r="D151" s="39" t="s">
        <v>5</v>
      </c>
      <c r="E151" s="10" t="s">
        <v>555</v>
      </c>
      <c r="F151" s="11"/>
      <c r="G151" s="12" t="s">
        <v>556</v>
      </c>
      <c r="H151" s="13"/>
      <c r="I151" s="39"/>
      <c r="J151" s="39"/>
      <c r="K151" s="39" t="s">
        <v>329</v>
      </c>
      <c r="L151" s="39"/>
      <c r="M151" s="38"/>
      <c r="N151" s="38"/>
      <c r="O151" s="61"/>
    </row>
    <row r="152" spans="2:15" ht="31.5" x14ac:dyDescent="0.25">
      <c r="B152" s="58">
        <v>41</v>
      </c>
      <c r="C152" s="39">
        <v>1</v>
      </c>
      <c r="D152" s="37" t="s">
        <v>907</v>
      </c>
      <c r="E152" s="6" t="s">
        <v>51</v>
      </c>
      <c r="F152" s="7">
        <v>1977</v>
      </c>
      <c r="G152" s="8" t="s">
        <v>197</v>
      </c>
      <c r="H152" s="7" t="s">
        <v>198</v>
      </c>
      <c r="I152" s="37" t="s">
        <v>326</v>
      </c>
      <c r="J152" s="37"/>
      <c r="K152" s="37" t="str">
        <f>+D152</f>
        <v>Người mua nhà</v>
      </c>
      <c r="L152" s="37" t="s">
        <v>898</v>
      </c>
      <c r="M152" s="38" t="s">
        <v>986</v>
      </c>
      <c r="N152" s="38">
        <v>62.37</v>
      </c>
      <c r="O152" s="61" t="s">
        <v>987</v>
      </c>
    </row>
    <row r="153" spans="2:15" ht="30.95" customHeight="1" x14ac:dyDescent="0.25">
      <c r="B153" s="58"/>
      <c r="C153" s="39"/>
      <c r="D153" s="39" t="s">
        <v>5</v>
      </c>
      <c r="E153" s="10" t="s">
        <v>557</v>
      </c>
      <c r="F153" s="11"/>
      <c r="G153" s="12" t="s">
        <v>558</v>
      </c>
      <c r="H153" s="13"/>
      <c r="I153" s="39"/>
      <c r="J153" s="39"/>
      <c r="K153" s="39" t="s">
        <v>559</v>
      </c>
      <c r="L153" s="39"/>
      <c r="M153" s="38"/>
      <c r="N153" s="38"/>
      <c r="O153" s="61"/>
    </row>
    <row r="154" spans="2:15" ht="31.5" x14ac:dyDescent="0.25">
      <c r="B154" s="58">
        <v>42</v>
      </c>
      <c r="C154" s="39">
        <v>1</v>
      </c>
      <c r="D154" s="37" t="s">
        <v>907</v>
      </c>
      <c r="E154" s="6" t="s">
        <v>52</v>
      </c>
      <c r="F154" s="7">
        <v>1996</v>
      </c>
      <c r="G154" s="8" t="s">
        <v>199</v>
      </c>
      <c r="H154" s="7" t="s">
        <v>200</v>
      </c>
      <c r="I154" s="37" t="s">
        <v>326</v>
      </c>
      <c r="J154" s="37"/>
      <c r="K154" s="37" t="str">
        <f>+D154</f>
        <v>Người mua nhà</v>
      </c>
      <c r="L154" s="37"/>
      <c r="M154" s="38" t="s">
        <v>988</v>
      </c>
      <c r="N154" s="38">
        <v>62.37</v>
      </c>
      <c r="O154" s="61" t="s">
        <v>989</v>
      </c>
    </row>
    <row r="155" spans="2:15" ht="15.6" customHeight="1" x14ac:dyDescent="0.25">
      <c r="B155" s="58"/>
      <c r="C155" s="39"/>
      <c r="D155" s="58" t="s">
        <v>5</v>
      </c>
      <c r="E155" s="10" t="s">
        <v>560</v>
      </c>
      <c r="F155" s="11"/>
      <c r="G155" s="12" t="s">
        <v>561</v>
      </c>
      <c r="H155" s="13" t="s">
        <v>562</v>
      </c>
      <c r="I155" s="39"/>
      <c r="J155" s="39"/>
      <c r="K155" s="39" t="s">
        <v>346</v>
      </c>
      <c r="L155" s="39"/>
      <c r="M155" s="38"/>
      <c r="N155" s="38"/>
      <c r="O155" s="61"/>
    </row>
    <row r="156" spans="2:15" ht="15.6" customHeight="1" x14ac:dyDescent="0.25">
      <c r="B156" s="58"/>
      <c r="C156" s="39"/>
      <c r="D156" s="58"/>
      <c r="E156" s="10" t="s">
        <v>563</v>
      </c>
      <c r="F156" s="11"/>
      <c r="G156" s="12" t="s">
        <v>564</v>
      </c>
      <c r="H156" s="14"/>
      <c r="I156" s="39"/>
      <c r="J156" s="39"/>
      <c r="K156" s="39" t="s">
        <v>423</v>
      </c>
      <c r="L156" s="39"/>
      <c r="M156" s="38"/>
      <c r="N156" s="38"/>
      <c r="O156" s="61"/>
    </row>
    <row r="157" spans="2:15" ht="31.5" x14ac:dyDescent="0.25">
      <c r="B157" s="58">
        <v>43</v>
      </c>
      <c r="C157" s="39">
        <v>1</v>
      </c>
      <c r="D157" s="37" t="s">
        <v>907</v>
      </c>
      <c r="E157" s="6" t="s">
        <v>53</v>
      </c>
      <c r="F157" s="7">
        <v>2000</v>
      </c>
      <c r="G157" s="8" t="s">
        <v>201</v>
      </c>
      <c r="H157" s="7"/>
      <c r="I157" s="37" t="s">
        <v>326</v>
      </c>
      <c r="J157" s="37"/>
      <c r="K157" s="37" t="str">
        <f>+D157</f>
        <v>Người mua nhà</v>
      </c>
      <c r="L157" s="37" t="s">
        <v>898</v>
      </c>
      <c r="M157" s="38" t="s">
        <v>990</v>
      </c>
      <c r="N157" s="38">
        <v>62.37</v>
      </c>
      <c r="O157" s="61" t="s">
        <v>991</v>
      </c>
    </row>
    <row r="158" spans="2:15" ht="30.95" customHeight="1" x14ac:dyDescent="0.25">
      <c r="B158" s="58"/>
      <c r="C158" s="39"/>
      <c r="D158" s="39" t="s">
        <v>5</v>
      </c>
      <c r="E158" s="10" t="s">
        <v>565</v>
      </c>
      <c r="F158" s="11"/>
      <c r="G158" s="12" t="s">
        <v>566</v>
      </c>
      <c r="H158" s="13"/>
      <c r="I158" s="39"/>
      <c r="J158" s="39"/>
      <c r="K158" s="39" t="s">
        <v>332</v>
      </c>
      <c r="L158" s="39"/>
      <c r="M158" s="38"/>
      <c r="N158" s="38"/>
      <c r="O158" s="61"/>
    </row>
    <row r="159" spans="2:15" ht="31.5" x14ac:dyDescent="0.25">
      <c r="B159" s="58">
        <v>44</v>
      </c>
      <c r="C159" s="39">
        <v>1</v>
      </c>
      <c r="D159" s="37" t="s">
        <v>907</v>
      </c>
      <c r="E159" s="6" t="s">
        <v>54</v>
      </c>
      <c r="F159" s="7">
        <v>2004</v>
      </c>
      <c r="G159" s="8" t="s">
        <v>202</v>
      </c>
      <c r="H159" s="7" t="s">
        <v>203</v>
      </c>
      <c r="I159" s="37" t="s">
        <v>326</v>
      </c>
      <c r="J159" s="37"/>
      <c r="K159" s="37" t="str">
        <f>+D159</f>
        <v>Người mua nhà</v>
      </c>
      <c r="L159" s="37" t="s">
        <v>898</v>
      </c>
      <c r="M159" s="38" t="s">
        <v>992</v>
      </c>
      <c r="N159" s="38">
        <v>62.29</v>
      </c>
      <c r="O159" s="61" t="s">
        <v>993</v>
      </c>
    </row>
    <row r="160" spans="2:15" ht="30.95" customHeight="1" x14ac:dyDescent="0.25">
      <c r="B160" s="58"/>
      <c r="C160" s="39"/>
      <c r="D160" s="39" t="s">
        <v>5</v>
      </c>
      <c r="E160" s="10" t="s">
        <v>567</v>
      </c>
      <c r="F160" s="11"/>
      <c r="G160" s="12" t="s">
        <v>568</v>
      </c>
      <c r="H160" s="13"/>
      <c r="I160" s="39"/>
      <c r="J160" s="39"/>
      <c r="K160" s="39" t="s">
        <v>332</v>
      </c>
      <c r="L160" s="39"/>
      <c r="M160" s="38"/>
      <c r="N160" s="38"/>
      <c r="O160" s="61"/>
    </row>
    <row r="161" spans="2:15" ht="31.5" x14ac:dyDescent="0.25">
      <c r="B161" s="58">
        <v>45</v>
      </c>
      <c r="C161" s="39">
        <v>1</v>
      </c>
      <c r="D161" s="37" t="s">
        <v>907</v>
      </c>
      <c r="E161" s="6" t="s">
        <v>55</v>
      </c>
      <c r="F161" s="7">
        <v>1992</v>
      </c>
      <c r="G161" s="8" t="s">
        <v>204</v>
      </c>
      <c r="H161" s="7" t="s">
        <v>205</v>
      </c>
      <c r="I161" s="37" t="s">
        <v>326</v>
      </c>
      <c r="J161" s="37"/>
      <c r="K161" s="37" t="str">
        <f>+D161</f>
        <v>Người mua nhà</v>
      </c>
      <c r="L161" s="37" t="s">
        <v>898</v>
      </c>
      <c r="M161" s="38" t="s">
        <v>994</v>
      </c>
      <c r="N161" s="38">
        <v>62.37</v>
      </c>
      <c r="O161" s="61" t="s">
        <v>995</v>
      </c>
    </row>
    <row r="162" spans="2:15" ht="15.6" customHeight="1" x14ac:dyDescent="0.25">
      <c r="B162" s="58"/>
      <c r="C162" s="39"/>
      <c r="D162" s="39"/>
      <c r="E162" s="10" t="s">
        <v>569</v>
      </c>
      <c r="F162" s="11"/>
      <c r="G162" s="12" t="s">
        <v>570</v>
      </c>
      <c r="H162" s="13"/>
      <c r="I162" s="39"/>
      <c r="J162" s="39"/>
      <c r="K162" s="39" t="s">
        <v>571</v>
      </c>
      <c r="L162" s="39"/>
      <c r="M162" s="38"/>
      <c r="N162" s="38"/>
      <c r="O162" s="61"/>
    </row>
    <row r="163" spans="2:15" ht="31.5" x14ac:dyDescent="0.25">
      <c r="B163" s="58">
        <v>46</v>
      </c>
      <c r="C163" s="39">
        <v>1</v>
      </c>
      <c r="D163" s="37" t="s">
        <v>907</v>
      </c>
      <c r="E163" s="6" t="s">
        <v>56</v>
      </c>
      <c r="F163" s="7">
        <v>1990</v>
      </c>
      <c r="G163" s="8" t="s">
        <v>206</v>
      </c>
      <c r="H163" s="7" t="s">
        <v>207</v>
      </c>
      <c r="I163" s="37" t="s">
        <v>326</v>
      </c>
      <c r="J163" s="37"/>
      <c r="K163" s="37" t="str">
        <f>+D163</f>
        <v>Người mua nhà</v>
      </c>
      <c r="L163" s="37"/>
      <c r="M163" s="38" t="s">
        <v>996</v>
      </c>
      <c r="N163" s="38">
        <v>62.37</v>
      </c>
      <c r="O163" s="61" t="s">
        <v>997</v>
      </c>
    </row>
    <row r="164" spans="2:15" ht="15.6" customHeight="1" x14ac:dyDescent="0.25">
      <c r="B164" s="58"/>
      <c r="C164" s="39"/>
      <c r="D164" s="58" t="s">
        <v>5</v>
      </c>
      <c r="E164" s="10" t="s">
        <v>572</v>
      </c>
      <c r="F164" s="11"/>
      <c r="G164" s="12" t="s">
        <v>573</v>
      </c>
      <c r="H164" s="13" t="s">
        <v>574</v>
      </c>
      <c r="I164" s="39"/>
      <c r="J164" s="39"/>
      <c r="K164" s="39" t="s">
        <v>356</v>
      </c>
      <c r="L164" s="39"/>
      <c r="M164" s="38"/>
      <c r="N164" s="38"/>
      <c r="O164" s="61"/>
    </row>
    <row r="165" spans="2:15" ht="15.6" customHeight="1" x14ac:dyDescent="0.25">
      <c r="B165" s="58"/>
      <c r="C165" s="39"/>
      <c r="D165" s="58"/>
      <c r="E165" s="10" t="s">
        <v>575</v>
      </c>
      <c r="F165" s="11"/>
      <c r="G165" s="12" t="s">
        <v>576</v>
      </c>
      <c r="H165" s="14"/>
      <c r="I165" s="39"/>
      <c r="J165" s="39"/>
      <c r="K165" s="39" t="s">
        <v>332</v>
      </c>
      <c r="L165" s="39"/>
      <c r="M165" s="38"/>
      <c r="N165" s="38"/>
      <c r="O165" s="61"/>
    </row>
    <row r="166" spans="2:15" ht="15.6" customHeight="1" x14ac:dyDescent="0.25">
      <c r="B166" s="58"/>
      <c r="C166" s="39"/>
      <c r="D166" s="58"/>
      <c r="E166" s="10" t="s">
        <v>577</v>
      </c>
      <c r="F166" s="11"/>
      <c r="G166" s="12" t="s">
        <v>578</v>
      </c>
      <c r="H166" s="14"/>
      <c r="I166" s="39"/>
      <c r="J166" s="39"/>
      <c r="K166" s="13" t="s">
        <v>571</v>
      </c>
      <c r="L166" s="13"/>
      <c r="M166" s="38"/>
      <c r="N166" s="38"/>
      <c r="O166" s="61"/>
    </row>
    <row r="167" spans="2:15" ht="31.5" x14ac:dyDescent="0.25">
      <c r="B167" s="58">
        <v>47</v>
      </c>
      <c r="C167" s="39">
        <v>1</v>
      </c>
      <c r="D167" s="37" t="s">
        <v>907</v>
      </c>
      <c r="E167" s="6" t="s">
        <v>57</v>
      </c>
      <c r="F167" s="7">
        <v>2001</v>
      </c>
      <c r="G167" s="8" t="s">
        <v>208</v>
      </c>
      <c r="H167" s="7" t="s">
        <v>209</v>
      </c>
      <c r="I167" s="37" t="s">
        <v>326</v>
      </c>
      <c r="J167" s="37"/>
      <c r="K167" s="37" t="str">
        <f>+D167</f>
        <v>Người mua nhà</v>
      </c>
      <c r="L167" s="37" t="s">
        <v>898</v>
      </c>
      <c r="M167" s="38" t="s">
        <v>998</v>
      </c>
      <c r="N167" s="38">
        <v>30.29</v>
      </c>
      <c r="O167" s="61" t="s">
        <v>999</v>
      </c>
    </row>
    <row r="168" spans="2:15" ht="15.6" customHeight="1" x14ac:dyDescent="0.25">
      <c r="B168" s="58"/>
      <c r="C168" s="39"/>
      <c r="D168" s="58" t="s">
        <v>5</v>
      </c>
      <c r="E168" s="10" t="s">
        <v>579</v>
      </c>
      <c r="F168" s="11"/>
      <c r="G168" s="12" t="s">
        <v>580</v>
      </c>
      <c r="H168" s="13"/>
      <c r="I168" s="39"/>
      <c r="J168" s="39"/>
      <c r="K168" s="39" t="s">
        <v>329</v>
      </c>
      <c r="L168" s="39"/>
      <c r="M168" s="38"/>
      <c r="N168" s="38"/>
      <c r="O168" s="61"/>
    </row>
    <row r="169" spans="2:15" ht="15.6" customHeight="1" x14ac:dyDescent="0.25">
      <c r="B169" s="58"/>
      <c r="C169" s="39"/>
      <c r="D169" s="58"/>
      <c r="E169" s="10" t="s">
        <v>581</v>
      </c>
      <c r="F169" s="11"/>
      <c r="G169" s="12" t="s">
        <v>582</v>
      </c>
      <c r="H169" s="14"/>
      <c r="I169" s="39"/>
      <c r="J169" s="39"/>
      <c r="K169" s="39" t="s">
        <v>332</v>
      </c>
      <c r="L169" s="39"/>
      <c r="M169" s="38"/>
      <c r="N169" s="38"/>
      <c r="O169" s="61"/>
    </row>
    <row r="170" spans="2:15" ht="15.6" customHeight="1" x14ac:dyDescent="0.25">
      <c r="B170" s="58"/>
      <c r="C170" s="39"/>
      <c r="D170" s="58"/>
      <c r="E170" s="10" t="s">
        <v>583</v>
      </c>
      <c r="F170" s="11"/>
      <c r="G170" s="12" t="s">
        <v>584</v>
      </c>
      <c r="H170" s="14"/>
      <c r="I170" s="39"/>
      <c r="J170" s="39"/>
      <c r="K170" s="13" t="s">
        <v>342</v>
      </c>
      <c r="L170" s="13"/>
      <c r="M170" s="38"/>
      <c r="N170" s="38"/>
      <c r="O170" s="61"/>
    </row>
    <row r="171" spans="2:15" ht="31.5" x14ac:dyDescent="0.25">
      <c r="B171" s="58">
        <v>48</v>
      </c>
      <c r="C171" s="39">
        <v>1</v>
      </c>
      <c r="D171" s="37" t="s">
        <v>907</v>
      </c>
      <c r="E171" s="6" t="s">
        <v>58</v>
      </c>
      <c r="F171" s="7">
        <v>1991</v>
      </c>
      <c r="G171" s="8" t="s">
        <v>210</v>
      </c>
      <c r="H171" s="7" t="s">
        <v>211</v>
      </c>
      <c r="I171" s="37" t="s">
        <v>326</v>
      </c>
      <c r="J171" s="37"/>
      <c r="K171" s="37" t="str">
        <f>+D171</f>
        <v>Người mua nhà</v>
      </c>
      <c r="L171" s="37"/>
      <c r="M171" s="38" t="s">
        <v>1000</v>
      </c>
      <c r="N171" s="38">
        <v>62.37</v>
      </c>
      <c r="O171" s="61" t="s">
        <v>1001</v>
      </c>
    </row>
    <row r="172" spans="2:15" ht="15.6" customHeight="1" x14ac:dyDescent="0.25">
      <c r="B172" s="58"/>
      <c r="C172" s="39"/>
      <c r="D172" s="58" t="s">
        <v>5</v>
      </c>
      <c r="E172" s="10" t="s">
        <v>585</v>
      </c>
      <c r="F172" s="11"/>
      <c r="G172" s="12" t="s">
        <v>586</v>
      </c>
      <c r="H172" s="13" t="s">
        <v>587</v>
      </c>
      <c r="I172" s="39"/>
      <c r="J172" s="39"/>
      <c r="K172" s="39" t="s">
        <v>356</v>
      </c>
      <c r="L172" s="39"/>
      <c r="M172" s="38"/>
      <c r="N172" s="38"/>
      <c r="O172" s="61"/>
    </row>
    <row r="173" spans="2:15" ht="15.6" customHeight="1" x14ac:dyDescent="0.25">
      <c r="B173" s="58"/>
      <c r="C173" s="39"/>
      <c r="D173" s="58"/>
      <c r="E173" s="10" t="s">
        <v>588</v>
      </c>
      <c r="F173" s="11"/>
      <c r="G173" s="12" t="s">
        <v>589</v>
      </c>
      <c r="H173" s="14"/>
      <c r="I173" s="39"/>
      <c r="J173" s="39"/>
      <c r="K173" s="39" t="s">
        <v>4</v>
      </c>
      <c r="L173" s="39"/>
      <c r="M173" s="38"/>
      <c r="N173" s="38"/>
      <c r="O173" s="61"/>
    </row>
    <row r="174" spans="2:15" ht="15.6" customHeight="1" x14ac:dyDescent="0.25">
      <c r="B174" s="58"/>
      <c r="C174" s="39"/>
      <c r="D174" s="58"/>
      <c r="E174" s="10" t="s">
        <v>900</v>
      </c>
      <c r="F174" s="11"/>
      <c r="G174" s="12" t="s">
        <v>590</v>
      </c>
      <c r="H174" s="14"/>
      <c r="I174" s="39"/>
      <c r="J174" s="39"/>
      <c r="K174" s="13" t="s">
        <v>4</v>
      </c>
      <c r="L174" s="13"/>
      <c r="M174" s="38"/>
      <c r="N174" s="38"/>
      <c r="O174" s="61"/>
    </row>
    <row r="175" spans="2:15" ht="31.5" x14ac:dyDescent="0.25">
      <c r="B175" s="58">
        <v>49</v>
      </c>
      <c r="C175" s="39">
        <v>1</v>
      </c>
      <c r="D175" s="37" t="s">
        <v>907</v>
      </c>
      <c r="E175" s="6" t="s">
        <v>59</v>
      </c>
      <c r="F175" s="7">
        <v>1975</v>
      </c>
      <c r="G175" s="8" t="s">
        <v>212</v>
      </c>
      <c r="H175" s="7" t="s">
        <v>213</v>
      </c>
      <c r="I175" s="37" t="s">
        <v>326</v>
      </c>
      <c r="J175" s="37"/>
      <c r="K175" s="37" t="str">
        <f>+D175</f>
        <v>Người mua nhà</v>
      </c>
      <c r="L175" s="37"/>
      <c r="M175" s="38" t="s">
        <v>1002</v>
      </c>
      <c r="N175" s="38">
        <v>62.37</v>
      </c>
      <c r="O175" s="61" t="s">
        <v>1003</v>
      </c>
    </row>
    <row r="176" spans="2:15" ht="15.6" customHeight="1" x14ac:dyDescent="0.25">
      <c r="B176" s="58"/>
      <c r="C176" s="39"/>
      <c r="D176" s="58" t="s">
        <v>5</v>
      </c>
      <c r="E176" s="10" t="s">
        <v>591</v>
      </c>
      <c r="F176" s="11"/>
      <c r="G176" s="12" t="s">
        <v>592</v>
      </c>
      <c r="H176" s="13" t="s">
        <v>593</v>
      </c>
      <c r="I176" s="39"/>
      <c r="J176" s="39"/>
      <c r="K176" s="39" t="s">
        <v>356</v>
      </c>
      <c r="L176" s="39"/>
      <c r="M176" s="38"/>
      <c r="N176" s="38"/>
      <c r="O176" s="61"/>
    </row>
    <row r="177" spans="2:15" ht="15.6" customHeight="1" x14ac:dyDescent="0.25">
      <c r="B177" s="58"/>
      <c r="C177" s="39"/>
      <c r="D177" s="58"/>
      <c r="E177" s="10" t="s">
        <v>594</v>
      </c>
      <c r="F177" s="11"/>
      <c r="G177" s="12" t="s">
        <v>595</v>
      </c>
      <c r="H177" s="14"/>
      <c r="I177" s="39"/>
      <c r="J177" s="39"/>
      <c r="K177" s="39" t="s">
        <v>4</v>
      </c>
      <c r="L177" s="39"/>
      <c r="M177" s="38"/>
      <c r="N177" s="38"/>
      <c r="O177" s="61"/>
    </row>
    <row r="178" spans="2:15" ht="31.5" x14ac:dyDescent="0.25">
      <c r="B178" s="58">
        <v>50</v>
      </c>
      <c r="C178" s="39">
        <v>1</v>
      </c>
      <c r="D178" s="37" t="s">
        <v>907</v>
      </c>
      <c r="E178" s="6" t="s">
        <v>60</v>
      </c>
      <c r="F178" s="7">
        <v>1997</v>
      </c>
      <c r="G178" s="8" t="s">
        <v>214</v>
      </c>
      <c r="H178" s="7" t="s">
        <v>215</v>
      </c>
      <c r="I178" s="37" t="s">
        <v>326</v>
      </c>
      <c r="J178" s="37"/>
      <c r="K178" s="37" t="str">
        <f>+D178</f>
        <v>Người mua nhà</v>
      </c>
      <c r="L178" s="37"/>
      <c r="M178" s="38" t="s">
        <v>1004</v>
      </c>
      <c r="N178" s="38">
        <v>62.37</v>
      </c>
      <c r="O178" s="61" t="s">
        <v>1005</v>
      </c>
    </row>
    <row r="179" spans="2:15" ht="15.6" customHeight="1" x14ac:dyDescent="0.25">
      <c r="B179" s="58"/>
      <c r="C179" s="39"/>
      <c r="D179" s="58" t="s">
        <v>5</v>
      </c>
      <c r="E179" s="10" t="s">
        <v>596</v>
      </c>
      <c r="F179" s="11"/>
      <c r="G179" s="12" t="s">
        <v>597</v>
      </c>
      <c r="H179" s="13" t="s">
        <v>598</v>
      </c>
      <c r="I179" s="39"/>
      <c r="J179" s="39"/>
      <c r="K179" s="39" t="s">
        <v>346</v>
      </c>
      <c r="L179" s="39"/>
      <c r="M179" s="38"/>
      <c r="N179" s="38"/>
      <c r="O179" s="61"/>
    </row>
    <row r="180" spans="2:15" ht="15.6" customHeight="1" x14ac:dyDescent="0.25">
      <c r="B180" s="58"/>
      <c r="C180" s="39"/>
      <c r="D180" s="58"/>
      <c r="E180" s="10" t="s">
        <v>599</v>
      </c>
      <c r="F180" s="11"/>
      <c r="G180" s="12" t="s">
        <v>600</v>
      </c>
      <c r="H180" s="14"/>
      <c r="I180" s="39"/>
      <c r="J180" s="39"/>
      <c r="K180" s="39" t="s">
        <v>601</v>
      </c>
      <c r="L180" s="39"/>
      <c r="M180" s="38"/>
      <c r="N180" s="38"/>
      <c r="O180" s="61"/>
    </row>
    <row r="181" spans="2:15" ht="31.5" x14ac:dyDescent="0.25">
      <c r="B181" s="58">
        <v>51</v>
      </c>
      <c r="C181" s="39">
        <v>1</v>
      </c>
      <c r="D181" s="37" t="s">
        <v>907</v>
      </c>
      <c r="E181" s="6" t="s">
        <v>61</v>
      </c>
      <c r="F181" s="7">
        <v>1997</v>
      </c>
      <c r="G181" s="8" t="s">
        <v>216</v>
      </c>
      <c r="H181" s="7" t="s">
        <v>217</v>
      </c>
      <c r="I181" s="37" t="s">
        <v>326</v>
      </c>
      <c r="J181" s="37"/>
      <c r="K181" s="37" t="str">
        <f>+D181</f>
        <v>Người mua nhà</v>
      </c>
      <c r="L181" s="37" t="s">
        <v>898</v>
      </c>
      <c r="M181" s="38" t="s">
        <v>1006</v>
      </c>
      <c r="N181" s="38">
        <v>62.37</v>
      </c>
      <c r="O181" s="61" t="s">
        <v>1007</v>
      </c>
    </row>
    <row r="182" spans="2:15" ht="30.95" customHeight="1" x14ac:dyDescent="0.25">
      <c r="B182" s="58"/>
      <c r="C182" s="39"/>
      <c r="D182" s="39" t="s">
        <v>5</v>
      </c>
      <c r="E182" s="10" t="s">
        <v>602</v>
      </c>
      <c r="F182" s="11"/>
      <c r="G182" s="12" t="s">
        <v>603</v>
      </c>
      <c r="H182" s="13"/>
      <c r="I182" s="39"/>
      <c r="J182" s="39"/>
      <c r="K182" s="39" t="s">
        <v>332</v>
      </c>
      <c r="L182" s="39"/>
      <c r="M182" s="38"/>
      <c r="N182" s="38"/>
      <c r="O182" s="61"/>
    </row>
    <row r="183" spans="2:15" ht="31.5" x14ac:dyDescent="0.25">
      <c r="B183" s="58">
        <v>52</v>
      </c>
      <c r="C183" s="39">
        <v>1</v>
      </c>
      <c r="D183" s="37" t="s">
        <v>907</v>
      </c>
      <c r="E183" s="6" t="s">
        <v>899</v>
      </c>
      <c r="F183" s="7">
        <v>1985</v>
      </c>
      <c r="G183" s="8" t="s">
        <v>218</v>
      </c>
      <c r="H183" s="7" t="s">
        <v>219</v>
      </c>
      <c r="I183" s="37" t="s">
        <v>326</v>
      </c>
      <c r="J183" s="37"/>
      <c r="K183" s="37" t="str">
        <f>+D183</f>
        <v>Người mua nhà</v>
      </c>
      <c r="L183" s="37" t="s">
        <v>898</v>
      </c>
      <c r="M183" s="38" t="s">
        <v>1008</v>
      </c>
      <c r="N183" s="38">
        <v>62.29</v>
      </c>
      <c r="O183" s="61" t="s">
        <v>1009</v>
      </c>
    </row>
    <row r="184" spans="2:15" ht="30.95" customHeight="1" x14ac:dyDescent="0.25">
      <c r="B184" s="58"/>
      <c r="C184" s="39"/>
      <c r="D184" s="39" t="s">
        <v>5</v>
      </c>
      <c r="E184" s="10" t="s">
        <v>604</v>
      </c>
      <c r="F184" s="11"/>
      <c r="G184" s="12" t="s">
        <v>605</v>
      </c>
      <c r="H184" s="13"/>
      <c r="I184" s="39"/>
      <c r="J184" s="39"/>
      <c r="K184" s="39" t="s">
        <v>329</v>
      </c>
      <c r="L184" s="39"/>
      <c r="M184" s="38"/>
      <c r="N184" s="38"/>
      <c r="O184" s="61"/>
    </row>
    <row r="185" spans="2:15" ht="31.5" x14ac:dyDescent="0.25">
      <c r="B185" s="58">
        <v>53</v>
      </c>
      <c r="C185" s="39">
        <v>1</v>
      </c>
      <c r="D185" s="37" t="s">
        <v>907</v>
      </c>
      <c r="E185" s="6" t="s">
        <v>62</v>
      </c>
      <c r="F185" s="7">
        <v>1992</v>
      </c>
      <c r="G185" s="8" t="s">
        <v>220</v>
      </c>
      <c r="H185" s="7" t="s">
        <v>221</v>
      </c>
      <c r="I185" s="37" t="s">
        <v>326</v>
      </c>
      <c r="J185" s="37"/>
      <c r="K185" s="37" t="str">
        <f>+D185</f>
        <v>Người mua nhà</v>
      </c>
      <c r="L185" s="37"/>
      <c r="M185" s="38" t="s">
        <v>1010</v>
      </c>
      <c r="N185" s="38">
        <v>62.37</v>
      </c>
      <c r="O185" s="61" t="s">
        <v>1011</v>
      </c>
    </row>
    <row r="186" spans="2:15" ht="30.95" customHeight="1" x14ac:dyDescent="0.25">
      <c r="B186" s="58"/>
      <c r="C186" s="39"/>
      <c r="D186" s="39" t="s">
        <v>5</v>
      </c>
      <c r="E186" s="10" t="s">
        <v>606</v>
      </c>
      <c r="F186" s="11"/>
      <c r="G186" s="12" t="s">
        <v>607</v>
      </c>
      <c r="H186" s="13" t="s">
        <v>608</v>
      </c>
      <c r="I186" s="39"/>
      <c r="J186" s="39"/>
      <c r="K186" s="39" t="s">
        <v>346</v>
      </c>
      <c r="L186" s="39"/>
      <c r="M186" s="38"/>
      <c r="N186" s="38"/>
      <c r="O186" s="61"/>
    </row>
    <row r="187" spans="2:15" ht="31.5" x14ac:dyDescent="0.25">
      <c r="B187" s="58">
        <v>54</v>
      </c>
      <c r="C187" s="39">
        <v>1</v>
      </c>
      <c r="D187" s="37" t="s">
        <v>907</v>
      </c>
      <c r="E187" s="6" t="s">
        <v>63</v>
      </c>
      <c r="F187" s="7">
        <v>1988</v>
      </c>
      <c r="G187" s="8" t="s">
        <v>222</v>
      </c>
      <c r="H187" s="7" t="s">
        <v>223</v>
      </c>
      <c r="I187" s="37" t="s">
        <v>326</v>
      </c>
      <c r="J187" s="37"/>
      <c r="K187" s="37" t="str">
        <f>+D187</f>
        <v>Người mua nhà</v>
      </c>
      <c r="L187" s="37" t="s">
        <v>898</v>
      </c>
      <c r="M187" s="38" t="s">
        <v>1012</v>
      </c>
      <c r="N187" s="38">
        <v>62.37</v>
      </c>
      <c r="O187" s="61" t="s">
        <v>1013</v>
      </c>
    </row>
    <row r="188" spans="2:15" ht="30.95" customHeight="1" x14ac:dyDescent="0.25">
      <c r="B188" s="58"/>
      <c r="C188" s="39"/>
      <c r="D188" s="39" t="s">
        <v>5</v>
      </c>
      <c r="E188" s="10" t="s">
        <v>609</v>
      </c>
      <c r="F188" s="11"/>
      <c r="G188" s="12" t="s">
        <v>610</v>
      </c>
      <c r="H188" s="13"/>
      <c r="I188" s="39"/>
      <c r="J188" s="39"/>
      <c r="K188" s="39" t="s">
        <v>571</v>
      </c>
      <c r="L188" s="39"/>
      <c r="M188" s="38"/>
      <c r="N188" s="38"/>
      <c r="O188" s="61"/>
    </row>
    <row r="189" spans="2:15" ht="31.5" x14ac:dyDescent="0.25">
      <c r="B189" s="58">
        <v>55</v>
      </c>
      <c r="C189" s="39">
        <v>1</v>
      </c>
      <c r="D189" s="37" t="s">
        <v>907</v>
      </c>
      <c r="E189" s="6" t="s">
        <v>64</v>
      </c>
      <c r="F189" s="7">
        <v>1994</v>
      </c>
      <c r="G189" s="8" t="s">
        <v>224</v>
      </c>
      <c r="H189" s="7" t="s">
        <v>225</v>
      </c>
      <c r="I189" s="37" t="s">
        <v>326</v>
      </c>
      <c r="J189" s="37"/>
      <c r="K189" s="37" t="str">
        <f>+D189</f>
        <v>Người mua nhà</v>
      </c>
      <c r="L189" s="37"/>
      <c r="M189" s="38" t="s">
        <v>1014</v>
      </c>
      <c r="N189" s="38">
        <v>62.37</v>
      </c>
      <c r="O189" s="61" t="s">
        <v>1015</v>
      </c>
    </row>
    <row r="190" spans="2:15" ht="15.6" customHeight="1" x14ac:dyDescent="0.25">
      <c r="B190" s="58"/>
      <c r="C190" s="39"/>
      <c r="D190" s="58" t="s">
        <v>5</v>
      </c>
      <c r="E190" s="10" t="s">
        <v>611</v>
      </c>
      <c r="F190" s="11"/>
      <c r="G190" s="12" t="s">
        <v>612</v>
      </c>
      <c r="H190" s="19" t="s">
        <v>613</v>
      </c>
      <c r="I190" s="39"/>
      <c r="J190" s="39"/>
      <c r="K190" s="14" t="s">
        <v>346</v>
      </c>
      <c r="L190" s="14"/>
      <c r="M190" s="38"/>
      <c r="N190" s="38"/>
      <c r="O190" s="61"/>
    </row>
    <row r="191" spans="2:15" ht="15.6" customHeight="1" x14ac:dyDescent="0.25">
      <c r="B191" s="58"/>
      <c r="C191" s="39"/>
      <c r="D191" s="58"/>
      <c r="E191" s="15" t="s">
        <v>614</v>
      </c>
      <c r="F191" s="11"/>
      <c r="G191" s="12" t="s">
        <v>615</v>
      </c>
      <c r="H191" s="14"/>
      <c r="I191" s="39"/>
      <c r="J191" s="39"/>
      <c r="K191" s="39" t="s">
        <v>329</v>
      </c>
      <c r="L191" s="39"/>
      <c r="M191" s="38"/>
      <c r="N191" s="38"/>
      <c r="O191" s="61"/>
    </row>
    <row r="192" spans="2:15" ht="31.5" x14ac:dyDescent="0.25">
      <c r="B192" s="58">
        <v>56</v>
      </c>
      <c r="C192" s="39">
        <v>1</v>
      </c>
      <c r="D192" s="37" t="s">
        <v>907</v>
      </c>
      <c r="E192" s="6" t="s">
        <v>65</v>
      </c>
      <c r="F192" s="7">
        <v>1992</v>
      </c>
      <c r="G192" s="8" t="s">
        <v>226</v>
      </c>
      <c r="H192" s="7" t="s">
        <v>227</v>
      </c>
      <c r="I192" s="37" t="s">
        <v>326</v>
      </c>
      <c r="J192" s="37"/>
      <c r="K192" s="37" t="str">
        <f>+D192</f>
        <v>Người mua nhà</v>
      </c>
      <c r="L192" s="37"/>
      <c r="M192" s="38" t="s">
        <v>1016</v>
      </c>
      <c r="N192" s="38">
        <v>66.91</v>
      </c>
      <c r="O192" s="61" t="s">
        <v>1017</v>
      </c>
    </row>
    <row r="193" spans="2:15" ht="15.6" customHeight="1" x14ac:dyDescent="0.25">
      <c r="B193" s="58"/>
      <c r="C193" s="39"/>
      <c r="D193" s="58" t="s">
        <v>5</v>
      </c>
      <c r="E193" s="15" t="s">
        <v>616</v>
      </c>
      <c r="F193" s="11"/>
      <c r="G193" s="12" t="s">
        <v>617</v>
      </c>
      <c r="H193" s="19" t="s">
        <v>618</v>
      </c>
      <c r="I193" s="39"/>
      <c r="J193" s="39"/>
      <c r="K193" s="39" t="s">
        <v>356</v>
      </c>
      <c r="L193" s="39"/>
      <c r="M193" s="38"/>
      <c r="N193" s="38"/>
      <c r="O193" s="61"/>
    </row>
    <row r="194" spans="2:15" ht="15.6" customHeight="1" x14ac:dyDescent="0.25">
      <c r="B194" s="58"/>
      <c r="C194" s="39"/>
      <c r="D194" s="58"/>
      <c r="E194" s="15" t="s">
        <v>619</v>
      </c>
      <c r="F194" s="11"/>
      <c r="G194" s="12" t="s">
        <v>620</v>
      </c>
      <c r="H194" s="14"/>
      <c r="I194" s="39"/>
      <c r="J194" s="39"/>
      <c r="K194" s="14" t="s">
        <v>332</v>
      </c>
      <c r="L194" s="14"/>
      <c r="M194" s="38"/>
      <c r="N194" s="38"/>
      <c r="O194" s="61"/>
    </row>
    <row r="195" spans="2:15" ht="15.6" customHeight="1" x14ac:dyDescent="0.25">
      <c r="B195" s="58"/>
      <c r="C195" s="39"/>
      <c r="D195" s="58"/>
      <c r="E195" s="15" t="s">
        <v>621</v>
      </c>
      <c r="F195" s="11"/>
      <c r="G195" s="12" t="s">
        <v>622</v>
      </c>
      <c r="H195" s="14"/>
      <c r="I195" s="39"/>
      <c r="J195" s="39"/>
      <c r="K195" s="14" t="s">
        <v>342</v>
      </c>
      <c r="L195" s="14"/>
      <c r="M195" s="38"/>
      <c r="N195" s="38"/>
      <c r="O195" s="61"/>
    </row>
    <row r="196" spans="2:15" ht="15.6" customHeight="1" x14ac:dyDescent="0.25">
      <c r="B196" s="58"/>
      <c r="C196" s="39"/>
      <c r="D196" s="58"/>
      <c r="E196" s="15" t="s">
        <v>623</v>
      </c>
      <c r="F196" s="11"/>
      <c r="G196" s="12" t="s">
        <v>624</v>
      </c>
      <c r="H196" s="14"/>
      <c r="I196" s="39"/>
      <c r="J196" s="39"/>
      <c r="K196" s="14" t="s">
        <v>342</v>
      </c>
      <c r="L196" s="14"/>
      <c r="M196" s="38"/>
      <c r="N196" s="38"/>
      <c r="O196" s="61"/>
    </row>
    <row r="197" spans="2:15" ht="15.6" customHeight="1" x14ac:dyDescent="0.25">
      <c r="B197" s="58"/>
      <c r="C197" s="39"/>
      <c r="D197" s="58"/>
      <c r="E197" s="15" t="s">
        <v>625</v>
      </c>
      <c r="F197" s="11"/>
      <c r="G197" s="12" t="s">
        <v>626</v>
      </c>
      <c r="H197" s="14"/>
      <c r="I197" s="39"/>
      <c r="J197" s="39"/>
      <c r="K197" s="14" t="s">
        <v>4</v>
      </c>
      <c r="L197" s="14"/>
      <c r="M197" s="38"/>
      <c r="N197" s="38"/>
      <c r="O197" s="61"/>
    </row>
    <row r="198" spans="2:15" ht="31.5" x14ac:dyDescent="0.25">
      <c r="B198" s="58">
        <v>57</v>
      </c>
      <c r="C198" s="39">
        <v>1</v>
      </c>
      <c r="D198" s="37" t="s">
        <v>907</v>
      </c>
      <c r="E198" s="6" t="s">
        <v>66</v>
      </c>
      <c r="F198" s="7">
        <v>1995</v>
      </c>
      <c r="G198" s="8" t="s">
        <v>228</v>
      </c>
      <c r="H198" s="7" t="s">
        <v>229</v>
      </c>
      <c r="I198" s="37" t="s">
        <v>326</v>
      </c>
      <c r="J198" s="37"/>
      <c r="K198" s="37" t="str">
        <f>+D198</f>
        <v>Người mua nhà</v>
      </c>
      <c r="L198" s="37" t="s">
        <v>898</v>
      </c>
      <c r="M198" s="38" t="s">
        <v>1018</v>
      </c>
      <c r="N198" s="38">
        <v>62.37</v>
      </c>
      <c r="O198" s="61" t="s">
        <v>1019</v>
      </c>
    </row>
    <row r="199" spans="2:15" ht="15.6" customHeight="1" x14ac:dyDescent="0.25">
      <c r="B199" s="58"/>
      <c r="C199" s="39"/>
      <c r="D199" s="58" t="s">
        <v>5</v>
      </c>
      <c r="E199" s="10" t="s">
        <v>627</v>
      </c>
      <c r="F199" s="11"/>
      <c r="G199" s="12" t="s">
        <v>628</v>
      </c>
      <c r="H199" s="13"/>
      <c r="I199" s="39"/>
      <c r="J199" s="39"/>
      <c r="K199" s="39" t="s">
        <v>332</v>
      </c>
      <c r="L199" s="39"/>
      <c r="M199" s="38"/>
      <c r="N199" s="38"/>
      <c r="O199" s="61"/>
    </row>
    <row r="200" spans="2:15" ht="15.6" customHeight="1" x14ac:dyDescent="0.25">
      <c r="B200" s="58"/>
      <c r="C200" s="39"/>
      <c r="D200" s="58"/>
      <c r="E200" s="10" t="s">
        <v>629</v>
      </c>
      <c r="F200" s="11"/>
      <c r="G200" s="12" t="s">
        <v>630</v>
      </c>
      <c r="H200" s="14"/>
      <c r="I200" s="39"/>
      <c r="J200" s="39"/>
      <c r="K200" s="39" t="s">
        <v>329</v>
      </c>
      <c r="L200" s="39"/>
      <c r="M200" s="38"/>
      <c r="N200" s="38"/>
      <c r="O200" s="61"/>
    </row>
    <row r="201" spans="2:15" ht="15.6" customHeight="1" x14ac:dyDescent="0.25">
      <c r="B201" s="58"/>
      <c r="C201" s="39"/>
      <c r="D201" s="58"/>
      <c r="E201" s="10" t="s">
        <v>631</v>
      </c>
      <c r="F201" s="11"/>
      <c r="G201" s="12" t="s">
        <v>632</v>
      </c>
      <c r="H201" s="14"/>
      <c r="I201" s="39"/>
      <c r="J201" s="39"/>
      <c r="K201" s="13" t="s">
        <v>403</v>
      </c>
      <c r="L201" s="13"/>
      <c r="M201" s="38"/>
      <c r="N201" s="38"/>
      <c r="O201" s="61"/>
    </row>
    <row r="202" spans="2:15" ht="15.6" customHeight="1" x14ac:dyDescent="0.25">
      <c r="B202" s="58"/>
      <c r="C202" s="39"/>
      <c r="D202" s="58"/>
      <c r="E202" s="10" t="s">
        <v>633</v>
      </c>
      <c r="F202" s="11"/>
      <c r="G202" s="12" t="s">
        <v>634</v>
      </c>
      <c r="H202" s="14"/>
      <c r="I202" s="39"/>
      <c r="J202" s="39"/>
      <c r="K202" s="39" t="s">
        <v>374</v>
      </c>
      <c r="L202" s="39"/>
      <c r="M202" s="38"/>
      <c r="N202" s="38"/>
      <c r="O202" s="61"/>
    </row>
    <row r="203" spans="2:15" ht="54.75" customHeight="1" x14ac:dyDescent="0.25">
      <c r="B203" s="58">
        <v>58</v>
      </c>
      <c r="C203" s="39">
        <v>1</v>
      </c>
      <c r="D203" s="37" t="s">
        <v>907</v>
      </c>
      <c r="E203" s="6" t="s">
        <v>67</v>
      </c>
      <c r="F203" s="7">
        <v>1997</v>
      </c>
      <c r="G203" s="8" t="s">
        <v>230</v>
      </c>
      <c r="H203" s="7" t="s">
        <v>231</v>
      </c>
      <c r="I203" s="37" t="s">
        <v>326</v>
      </c>
      <c r="J203" s="37"/>
      <c r="K203" s="37" t="str">
        <f>+D203</f>
        <v>Người mua nhà</v>
      </c>
      <c r="L203" s="37" t="s">
        <v>898</v>
      </c>
      <c r="M203" s="38" t="s">
        <v>1020</v>
      </c>
      <c r="N203" s="38">
        <v>62.28</v>
      </c>
      <c r="O203" s="61" t="s">
        <v>1021</v>
      </c>
    </row>
    <row r="204" spans="2:15" ht="15.6" customHeight="1" x14ac:dyDescent="0.25">
      <c r="B204" s="58"/>
      <c r="C204" s="39"/>
      <c r="D204" s="59" t="s">
        <v>5</v>
      </c>
      <c r="E204" s="10" t="s">
        <v>635</v>
      </c>
      <c r="F204" s="11"/>
      <c r="G204" s="12" t="s">
        <v>636</v>
      </c>
      <c r="H204" s="13"/>
      <c r="I204" s="39"/>
      <c r="J204" s="39"/>
      <c r="K204" s="39" t="s">
        <v>571</v>
      </c>
      <c r="L204" s="39"/>
      <c r="M204" s="38"/>
      <c r="N204" s="38"/>
      <c r="O204" s="61"/>
    </row>
    <row r="205" spans="2:15" ht="15.6" customHeight="1" x14ac:dyDescent="0.25">
      <c r="B205" s="58"/>
      <c r="C205" s="39"/>
      <c r="D205" s="59"/>
      <c r="E205" s="10" t="s">
        <v>637</v>
      </c>
      <c r="F205" s="11"/>
      <c r="G205" s="12" t="s">
        <v>638</v>
      </c>
      <c r="H205" s="14"/>
      <c r="I205" s="39"/>
      <c r="J205" s="39"/>
      <c r="K205" s="39" t="s">
        <v>332</v>
      </c>
      <c r="L205" s="39"/>
      <c r="M205" s="38"/>
      <c r="N205" s="38"/>
      <c r="O205" s="61"/>
    </row>
    <row r="206" spans="2:15" ht="15.6" customHeight="1" x14ac:dyDescent="0.25">
      <c r="B206" s="58"/>
      <c r="C206" s="39"/>
      <c r="D206" s="59"/>
      <c r="E206" s="10" t="s">
        <v>639</v>
      </c>
      <c r="F206" s="11"/>
      <c r="G206" s="12" t="s">
        <v>640</v>
      </c>
      <c r="H206" s="14"/>
      <c r="I206" s="39"/>
      <c r="J206" s="39"/>
      <c r="K206" s="13" t="s">
        <v>342</v>
      </c>
      <c r="L206" s="13"/>
      <c r="M206" s="38"/>
      <c r="N206" s="38"/>
      <c r="O206" s="61"/>
    </row>
    <row r="207" spans="2:15" ht="31.5" x14ac:dyDescent="0.25">
      <c r="B207" s="58">
        <v>59</v>
      </c>
      <c r="C207" s="39">
        <v>1</v>
      </c>
      <c r="D207" s="37" t="s">
        <v>907</v>
      </c>
      <c r="E207" s="6" t="s">
        <v>68</v>
      </c>
      <c r="F207" s="7">
        <v>2000</v>
      </c>
      <c r="G207" s="8" t="s">
        <v>232</v>
      </c>
      <c r="H207" s="7" t="s">
        <v>233</v>
      </c>
      <c r="I207" s="37" t="s">
        <v>326</v>
      </c>
      <c r="J207" s="37"/>
      <c r="K207" s="37" t="str">
        <f>+D207</f>
        <v>Người mua nhà</v>
      </c>
      <c r="L207" s="37" t="s">
        <v>898</v>
      </c>
      <c r="M207" s="38" t="s">
        <v>1022</v>
      </c>
      <c r="N207" s="38">
        <v>62.37</v>
      </c>
      <c r="O207" s="61" t="s">
        <v>1023</v>
      </c>
    </row>
    <row r="208" spans="2:15" ht="30.95" customHeight="1" x14ac:dyDescent="0.25">
      <c r="B208" s="58"/>
      <c r="C208" s="39"/>
      <c r="D208" s="39" t="s">
        <v>5</v>
      </c>
      <c r="E208" s="10" t="s">
        <v>641</v>
      </c>
      <c r="F208" s="11"/>
      <c r="G208" s="12" t="s">
        <v>642</v>
      </c>
      <c r="H208" s="13"/>
      <c r="I208" s="39"/>
      <c r="J208" s="39"/>
      <c r="K208" s="39" t="s">
        <v>571</v>
      </c>
      <c r="L208" s="39"/>
      <c r="M208" s="38"/>
      <c r="N208" s="38"/>
      <c r="O208" s="61"/>
    </row>
    <row r="209" spans="2:15" ht="31.5" x14ac:dyDescent="0.25">
      <c r="B209" s="58">
        <v>60</v>
      </c>
      <c r="C209" s="39">
        <v>1</v>
      </c>
      <c r="D209" s="37" t="s">
        <v>907</v>
      </c>
      <c r="E209" s="6" t="s">
        <v>69</v>
      </c>
      <c r="F209" s="7">
        <v>1989</v>
      </c>
      <c r="G209" s="8" t="s">
        <v>234</v>
      </c>
      <c r="H209" s="7" t="s">
        <v>235</v>
      </c>
      <c r="I209" s="37" t="s">
        <v>326</v>
      </c>
      <c r="J209" s="37"/>
      <c r="K209" s="37" t="str">
        <f>+D209</f>
        <v>Người mua nhà</v>
      </c>
      <c r="L209" s="37" t="s">
        <v>898</v>
      </c>
      <c r="M209" s="38" t="s">
        <v>1024</v>
      </c>
      <c r="N209" s="38">
        <v>62.37</v>
      </c>
      <c r="O209" s="61" t="s">
        <v>1025</v>
      </c>
    </row>
    <row r="210" spans="2:15" ht="30.95" customHeight="1" x14ac:dyDescent="0.25">
      <c r="B210" s="58"/>
      <c r="C210" s="39"/>
      <c r="D210" s="39" t="s">
        <v>5</v>
      </c>
      <c r="E210" s="15" t="s">
        <v>643</v>
      </c>
      <c r="F210" s="11"/>
      <c r="G210" s="12" t="s">
        <v>894</v>
      </c>
      <c r="H210" s="19"/>
      <c r="I210" s="39"/>
      <c r="J210" s="39"/>
      <c r="K210" s="14" t="s">
        <v>571</v>
      </c>
      <c r="L210" s="14"/>
      <c r="M210" s="38"/>
      <c r="N210" s="38"/>
      <c r="O210" s="61"/>
    </row>
    <row r="211" spans="2:15" ht="31.5" x14ac:dyDescent="0.25">
      <c r="B211" s="58">
        <v>61</v>
      </c>
      <c r="C211" s="39">
        <v>1</v>
      </c>
      <c r="D211" s="37" t="s">
        <v>907</v>
      </c>
      <c r="E211" s="6" t="s">
        <v>70</v>
      </c>
      <c r="F211" s="7">
        <v>1999</v>
      </c>
      <c r="G211" s="8" t="s">
        <v>236</v>
      </c>
      <c r="H211" s="7" t="s">
        <v>237</v>
      </c>
      <c r="I211" s="37" t="s">
        <v>326</v>
      </c>
      <c r="J211" s="37"/>
      <c r="K211" s="37" t="str">
        <f>+D211</f>
        <v>Người mua nhà</v>
      </c>
      <c r="L211" s="37" t="s">
        <v>898</v>
      </c>
      <c r="M211" s="38" t="s">
        <v>1026</v>
      </c>
      <c r="N211" s="38">
        <v>62.37</v>
      </c>
      <c r="O211" s="61" t="s">
        <v>1027</v>
      </c>
    </row>
    <row r="212" spans="2:15" ht="15.6" customHeight="1" x14ac:dyDescent="0.25">
      <c r="B212" s="58"/>
      <c r="C212" s="39"/>
      <c r="D212" s="58" t="s">
        <v>5</v>
      </c>
      <c r="E212" s="10" t="s">
        <v>644</v>
      </c>
      <c r="F212" s="11"/>
      <c r="G212" s="12" t="s">
        <v>645</v>
      </c>
      <c r="H212" s="13"/>
      <c r="I212" s="39"/>
      <c r="J212" s="39"/>
      <c r="K212" s="39" t="s">
        <v>571</v>
      </c>
      <c r="L212" s="39"/>
      <c r="M212" s="38"/>
      <c r="N212" s="38"/>
      <c r="O212" s="61"/>
    </row>
    <row r="213" spans="2:15" ht="15.6" customHeight="1" x14ac:dyDescent="0.25">
      <c r="B213" s="58"/>
      <c r="C213" s="39"/>
      <c r="D213" s="58"/>
      <c r="E213" s="10" t="s">
        <v>646</v>
      </c>
      <c r="F213" s="11"/>
      <c r="G213" s="12" t="s">
        <v>647</v>
      </c>
      <c r="H213" s="14"/>
      <c r="I213" s="39"/>
      <c r="J213" s="39"/>
      <c r="K213" s="39" t="s">
        <v>332</v>
      </c>
      <c r="L213" s="39"/>
      <c r="M213" s="38"/>
      <c r="N213" s="38"/>
      <c r="O213" s="61"/>
    </row>
    <row r="214" spans="2:15" ht="31.5" x14ac:dyDescent="0.25">
      <c r="B214" s="58">
        <v>62</v>
      </c>
      <c r="C214" s="39">
        <v>1</v>
      </c>
      <c r="D214" s="37" t="s">
        <v>907</v>
      </c>
      <c r="E214" s="6" t="s">
        <v>71</v>
      </c>
      <c r="F214" s="7">
        <v>1984</v>
      </c>
      <c r="G214" s="8" t="s">
        <v>238</v>
      </c>
      <c r="H214" s="7" t="s">
        <v>239</v>
      </c>
      <c r="I214" s="37" t="s">
        <v>326</v>
      </c>
      <c r="J214" s="37"/>
      <c r="K214" s="37" t="str">
        <f>+D214</f>
        <v>Người mua nhà</v>
      </c>
      <c r="L214" s="37" t="s">
        <v>898</v>
      </c>
      <c r="M214" s="38" t="s">
        <v>1028</v>
      </c>
      <c r="N214" s="38">
        <v>62.37</v>
      </c>
      <c r="O214" s="61" t="s">
        <v>1029</v>
      </c>
    </row>
    <row r="215" spans="2:15" ht="15.6" customHeight="1" x14ac:dyDescent="0.25">
      <c r="B215" s="58"/>
      <c r="C215" s="39"/>
      <c r="D215" s="58" t="s">
        <v>5</v>
      </c>
      <c r="E215" s="10" t="s">
        <v>648</v>
      </c>
      <c r="F215" s="11"/>
      <c r="G215" s="12" t="s">
        <v>649</v>
      </c>
      <c r="H215" s="13"/>
      <c r="I215" s="39"/>
      <c r="J215" s="39"/>
      <c r="K215" s="39" t="s">
        <v>571</v>
      </c>
      <c r="L215" s="39"/>
      <c r="M215" s="38"/>
      <c r="N215" s="38"/>
      <c r="O215" s="61"/>
    </row>
    <row r="216" spans="2:15" ht="15.6" customHeight="1" x14ac:dyDescent="0.25">
      <c r="B216" s="58"/>
      <c r="C216" s="39"/>
      <c r="D216" s="58"/>
      <c r="E216" s="10" t="s">
        <v>650</v>
      </c>
      <c r="F216" s="11"/>
      <c r="G216" s="12" t="s">
        <v>651</v>
      </c>
      <c r="H216" s="14"/>
      <c r="I216" s="39"/>
      <c r="J216" s="39"/>
      <c r="K216" s="39" t="s">
        <v>332</v>
      </c>
      <c r="L216" s="39"/>
      <c r="M216" s="38"/>
      <c r="N216" s="38"/>
      <c r="O216" s="61"/>
    </row>
    <row r="217" spans="2:15" ht="15.6" customHeight="1" x14ac:dyDescent="0.25">
      <c r="B217" s="58"/>
      <c r="C217" s="39"/>
      <c r="D217" s="58"/>
      <c r="E217" s="10" t="s">
        <v>652</v>
      </c>
      <c r="F217" s="11"/>
      <c r="G217" s="12" t="s">
        <v>653</v>
      </c>
      <c r="H217" s="14"/>
      <c r="I217" s="39"/>
      <c r="J217" s="39"/>
      <c r="K217" s="13" t="s">
        <v>4</v>
      </c>
      <c r="L217" s="13"/>
      <c r="M217" s="38"/>
      <c r="N217" s="38"/>
      <c r="O217" s="61"/>
    </row>
    <row r="218" spans="2:15" ht="31.5" x14ac:dyDescent="0.25">
      <c r="B218" s="58">
        <v>63</v>
      </c>
      <c r="C218" s="39">
        <v>1</v>
      </c>
      <c r="D218" s="37" t="s">
        <v>907</v>
      </c>
      <c r="E218" s="6" t="s">
        <v>72</v>
      </c>
      <c r="F218" s="7">
        <v>2003</v>
      </c>
      <c r="G218" s="8" t="s">
        <v>240</v>
      </c>
      <c r="H218" s="7" t="s">
        <v>241</v>
      </c>
      <c r="I218" s="37" t="s">
        <v>326</v>
      </c>
      <c r="J218" s="37"/>
      <c r="K218" s="37" t="str">
        <f>+D218</f>
        <v>Người mua nhà</v>
      </c>
      <c r="L218" s="37" t="s">
        <v>898</v>
      </c>
      <c r="M218" s="38" t="s">
        <v>1030</v>
      </c>
      <c r="N218" s="38">
        <v>62.37</v>
      </c>
      <c r="O218" s="61" t="s">
        <v>1031</v>
      </c>
    </row>
    <row r="219" spans="2:15" ht="15.6" customHeight="1" x14ac:dyDescent="0.25">
      <c r="B219" s="58"/>
      <c r="C219" s="39"/>
      <c r="D219" s="58" t="s">
        <v>5</v>
      </c>
      <c r="E219" s="10" t="s">
        <v>654</v>
      </c>
      <c r="F219" s="11"/>
      <c r="G219" s="12" t="s">
        <v>655</v>
      </c>
      <c r="H219" s="13"/>
      <c r="I219" s="39"/>
      <c r="J219" s="39"/>
      <c r="K219" s="39" t="s">
        <v>571</v>
      </c>
      <c r="L219" s="39"/>
      <c r="M219" s="38"/>
      <c r="N219" s="38"/>
      <c r="O219" s="61"/>
    </row>
    <row r="220" spans="2:15" ht="15.6" customHeight="1" x14ac:dyDescent="0.25">
      <c r="B220" s="58"/>
      <c r="C220" s="39"/>
      <c r="D220" s="58"/>
      <c r="E220" s="10" t="s">
        <v>656</v>
      </c>
      <c r="F220" s="11"/>
      <c r="G220" s="12" t="s">
        <v>657</v>
      </c>
      <c r="H220" s="14"/>
      <c r="I220" s="39"/>
      <c r="J220" s="39"/>
      <c r="K220" s="39" t="s">
        <v>332</v>
      </c>
      <c r="L220" s="39"/>
      <c r="M220" s="38"/>
      <c r="N220" s="38"/>
      <c r="O220" s="61"/>
    </row>
    <row r="221" spans="2:15" ht="15.6" customHeight="1" x14ac:dyDescent="0.25">
      <c r="B221" s="58"/>
      <c r="C221" s="39"/>
      <c r="D221" s="58"/>
      <c r="E221" s="10" t="s">
        <v>658</v>
      </c>
      <c r="F221" s="11"/>
      <c r="G221" s="12" t="s">
        <v>659</v>
      </c>
      <c r="H221" s="14"/>
      <c r="I221" s="39"/>
      <c r="J221" s="39"/>
      <c r="K221" s="13" t="s">
        <v>342</v>
      </c>
      <c r="L221" s="13"/>
      <c r="M221" s="38"/>
      <c r="N221" s="38"/>
      <c r="O221" s="61"/>
    </row>
    <row r="222" spans="2:15" ht="31.5" x14ac:dyDescent="0.25">
      <c r="B222" s="58">
        <v>64</v>
      </c>
      <c r="C222" s="39">
        <v>1</v>
      </c>
      <c r="D222" s="37" t="s">
        <v>907</v>
      </c>
      <c r="E222" s="6" t="s">
        <v>73</v>
      </c>
      <c r="F222" s="7">
        <v>1972</v>
      </c>
      <c r="G222" s="8" t="s">
        <v>242</v>
      </c>
      <c r="H222" s="7" t="s">
        <v>243</v>
      </c>
      <c r="I222" s="37" t="s">
        <v>326</v>
      </c>
      <c r="J222" s="37"/>
      <c r="K222" s="37" t="str">
        <f>+D222</f>
        <v>Người mua nhà</v>
      </c>
      <c r="L222" s="37"/>
      <c r="M222" s="38" t="s">
        <v>1032</v>
      </c>
      <c r="N222" s="38">
        <v>62.32</v>
      </c>
      <c r="O222" s="61" t="s">
        <v>1033</v>
      </c>
    </row>
    <row r="223" spans="2:15" ht="15.6" customHeight="1" x14ac:dyDescent="0.25">
      <c r="B223" s="58"/>
      <c r="C223" s="39"/>
      <c r="D223" s="58" t="s">
        <v>5</v>
      </c>
      <c r="E223" s="10" t="s">
        <v>660</v>
      </c>
      <c r="F223" s="11"/>
      <c r="G223" s="12" t="s">
        <v>661</v>
      </c>
      <c r="H223" s="20" t="s">
        <v>662</v>
      </c>
      <c r="I223" s="39"/>
      <c r="J223" s="39"/>
      <c r="K223" s="39" t="s">
        <v>356</v>
      </c>
      <c r="L223" s="39"/>
      <c r="M223" s="38"/>
      <c r="N223" s="38"/>
      <c r="O223" s="61"/>
    </row>
    <row r="224" spans="2:15" ht="15.6" customHeight="1" x14ac:dyDescent="0.25">
      <c r="B224" s="58"/>
      <c r="C224" s="39"/>
      <c r="D224" s="58"/>
      <c r="E224" s="10" t="s">
        <v>663</v>
      </c>
      <c r="F224" s="11"/>
      <c r="G224" s="12" t="s">
        <v>664</v>
      </c>
      <c r="H224" s="14"/>
      <c r="I224" s="39"/>
      <c r="J224" s="39"/>
      <c r="K224" s="39" t="s">
        <v>4</v>
      </c>
      <c r="L224" s="39"/>
      <c r="M224" s="38"/>
      <c r="N224" s="38"/>
      <c r="O224" s="61"/>
    </row>
    <row r="225" spans="2:15" ht="15.6" customHeight="1" x14ac:dyDescent="0.25">
      <c r="B225" s="58"/>
      <c r="C225" s="39"/>
      <c r="D225" s="58"/>
      <c r="E225" s="10" t="s">
        <v>665</v>
      </c>
      <c r="F225" s="11"/>
      <c r="G225" s="12" t="s">
        <v>666</v>
      </c>
      <c r="H225" s="14"/>
      <c r="I225" s="39"/>
      <c r="J225" s="39"/>
      <c r="K225" s="13" t="s">
        <v>4</v>
      </c>
      <c r="L225" s="13"/>
      <c r="M225" s="38"/>
      <c r="N225" s="38"/>
      <c r="O225" s="61"/>
    </row>
    <row r="226" spans="2:15" ht="31.5" x14ac:dyDescent="0.25">
      <c r="B226" s="58">
        <v>65</v>
      </c>
      <c r="C226" s="39">
        <v>1</v>
      </c>
      <c r="D226" s="37" t="s">
        <v>907</v>
      </c>
      <c r="E226" s="6" t="s">
        <v>74</v>
      </c>
      <c r="F226" s="7">
        <v>1994</v>
      </c>
      <c r="G226" s="8" t="s">
        <v>244</v>
      </c>
      <c r="H226" s="7" t="s">
        <v>245</v>
      </c>
      <c r="I226" s="37" t="s">
        <v>326</v>
      </c>
      <c r="J226" s="37"/>
      <c r="K226" s="37" t="str">
        <f>+D226</f>
        <v>Người mua nhà</v>
      </c>
      <c r="L226" s="37"/>
      <c r="M226" s="38" t="s">
        <v>1034</v>
      </c>
      <c r="N226" s="38">
        <v>62.37</v>
      </c>
      <c r="O226" s="61" t="s">
        <v>1035</v>
      </c>
    </row>
    <row r="227" spans="2:15" ht="30.95" customHeight="1" x14ac:dyDescent="0.25">
      <c r="B227" s="58"/>
      <c r="C227" s="39"/>
      <c r="D227" s="39" t="s">
        <v>5</v>
      </c>
      <c r="E227" s="10" t="s">
        <v>667</v>
      </c>
      <c r="F227" s="11"/>
      <c r="G227" s="12" t="s">
        <v>668</v>
      </c>
      <c r="H227" s="13" t="s">
        <v>669</v>
      </c>
      <c r="I227" s="39"/>
      <c r="J227" s="39"/>
      <c r="K227" s="39" t="s">
        <v>346</v>
      </c>
      <c r="L227" s="39"/>
      <c r="M227" s="38"/>
      <c r="N227" s="38"/>
      <c r="O227" s="61"/>
    </row>
    <row r="228" spans="2:15" ht="31.5" x14ac:dyDescent="0.25">
      <c r="B228" s="58">
        <v>66</v>
      </c>
      <c r="C228" s="39">
        <v>1</v>
      </c>
      <c r="D228" s="37" t="s">
        <v>907</v>
      </c>
      <c r="E228" s="6" t="s">
        <v>75</v>
      </c>
      <c r="F228" s="7">
        <v>1992</v>
      </c>
      <c r="G228" s="8" t="s">
        <v>246</v>
      </c>
      <c r="H228" s="7" t="s">
        <v>247</v>
      </c>
      <c r="I228" s="37" t="s">
        <v>326</v>
      </c>
      <c r="J228" s="37"/>
      <c r="K228" s="37" t="str">
        <f>+D228</f>
        <v>Người mua nhà</v>
      </c>
      <c r="L228" s="37"/>
      <c r="M228" s="38" t="s">
        <v>1036</v>
      </c>
      <c r="N228" s="38">
        <v>62.21</v>
      </c>
      <c r="O228" s="61" t="s">
        <v>1037</v>
      </c>
    </row>
    <row r="229" spans="2:15" ht="15.6" customHeight="1" x14ac:dyDescent="0.25">
      <c r="B229" s="58"/>
      <c r="C229" s="39"/>
      <c r="D229" s="58" t="s">
        <v>5</v>
      </c>
      <c r="E229" s="10" t="s">
        <v>670</v>
      </c>
      <c r="F229" s="11"/>
      <c r="G229" s="12" t="s">
        <v>671</v>
      </c>
      <c r="H229" s="13" t="s">
        <v>672</v>
      </c>
      <c r="I229" s="39"/>
      <c r="J229" s="39"/>
      <c r="K229" s="39" t="s">
        <v>346</v>
      </c>
      <c r="L229" s="39"/>
      <c r="M229" s="38"/>
      <c r="N229" s="38"/>
      <c r="O229" s="61"/>
    </row>
    <row r="230" spans="2:15" ht="15.6" customHeight="1" x14ac:dyDescent="0.25">
      <c r="B230" s="58"/>
      <c r="C230" s="39"/>
      <c r="D230" s="58"/>
      <c r="E230" s="10" t="s">
        <v>673</v>
      </c>
      <c r="F230" s="11"/>
      <c r="G230" s="12" t="s">
        <v>674</v>
      </c>
      <c r="H230" s="14"/>
      <c r="I230" s="39"/>
      <c r="J230" s="39"/>
      <c r="K230" s="39" t="s">
        <v>4</v>
      </c>
      <c r="L230" s="39"/>
      <c r="M230" s="38"/>
      <c r="N230" s="38"/>
      <c r="O230" s="61"/>
    </row>
    <row r="231" spans="2:15" ht="31.5" x14ac:dyDescent="0.25">
      <c r="B231" s="58">
        <v>67</v>
      </c>
      <c r="C231" s="39">
        <v>1</v>
      </c>
      <c r="D231" s="37" t="s">
        <v>907</v>
      </c>
      <c r="E231" s="6" t="s">
        <v>76</v>
      </c>
      <c r="F231" s="7">
        <v>1989</v>
      </c>
      <c r="G231" s="8" t="s">
        <v>248</v>
      </c>
      <c r="H231" s="7" t="s">
        <v>249</v>
      </c>
      <c r="I231" s="37" t="s">
        <v>326</v>
      </c>
      <c r="J231" s="37"/>
      <c r="K231" s="37" t="str">
        <f>+D231</f>
        <v>Người mua nhà</v>
      </c>
      <c r="L231" s="37"/>
      <c r="M231" s="38" t="s">
        <v>1038</v>
      </c>
      <c r="N231" s="38">
        <v>62.13</v>
      </c>
      <c r="O231" s="61" t="s">
        <v>1039</v>
      </c>
    </row>
    <row r="232" spans="2:15" ht="15.6" customHeight="1" x14ac:dyDescent="0.25">
      <c r="B232" s="58"/>
      <c r="C232" s="39"/>
      <c r="D232" s="58" t="s">
        <v>5</v>
      </c>
      <c r="E232" s="10" t="s">
        <v>675</v>
      </c>
      <c r="F232" s="11"/>
      <c r="G232" s="12" t="s">
        <v>676</v>
      </c>
      <c r="H232" s="13" t="s">
        <v>677</v>
      </c>
      <c r="I232" s="39"/>
      <c r="J232" s="39"/>
      <c r="K232" s="39" t="s">
        <v>356</v>
      </c>
      <c r="L232" s="39"/>
      <c r="M232" s="38"/>
      <c r="N232" s="38"/>
      <c r="O232" s="61"/>
    </row>
    <row r="233" spans="2:15" ht="15.6" customHeight="1" x14ac:dyDescent="0.25">
      <c r="B233" s="58"/>
      <c r="C233" s="39"/>
      <c r="D233" s="58"/>
      <c r="E233" s="10" t="s">
        <v>678</v>
      </c>
      <c r="F233" s="11"/>
      <c r="G233" s="12" t="s">
        <v>679</v>
      </c>
      <c r="H233" s="14"/>
      <c r="I233" s="39"/>
      <c r="J233" s="39"/>
      <c r="K233" s="39" t="s">
        <v>571</v>
      </c>
      <c r="L233" s="39"/>
      <c r="M233" s="38"/>
      <c r="N233" s="38"/>
      <c r="O233" s="61"/>
    </row>
    <row r="234" spans="2:15" ht="15.6" customHeight="1" x14ac:dyDescent="0.25">
      <c r="B234" s="58"/>
      <c r="C234" s="39"/>
      <c r="D234" s="58"/>
      <c r="E234" s="10" t="s">
        <v>680</v>
      </c>
      <c r="F234" s="11"/>
      <c r="G234" s="12" t="s">
        <v>681</v>
      </c>
      <c r="H234" s="14"/>
      <c r="I234" s="39"/>
      <c r="J234" s="39"/>
      <c r="K234" s="13" t="s">
        <v>4</v>
      </c>
      <c r="L234" s="13"/>
      <c r="M234" s="38"/>
      <c r="N234" s="38"/>
      <c r="O234" s="61"/>
    </row>
    <row r="235" spans="2:15" ht="15.6" customHeight="1" x14ac:dyDescent="0.25">
      <c r="B235" s="58"/>
      <c r="C235" s="39"/>
      <c r="D235" s="58"/>
      <c r="E235" s="10" t="s">
        <v>682</v>
      </c>
      <c r="F235" s="11"/>
      <c r="G235" s="12" t="s">
        <v>683</v>
      </c>
      <c r="H235" s="14"/>
      <c r="I235" s="39"/>
      <c r="J235" s="39"/>
      <c r="K235" s="39" t="s">
        <v>332</v>
      </c>
      <c r="L235" s="39"/>
      <c r="M235" s="38"/>
      <c r="N235" s="38"/>
      <c r="O235" s="61"/>
    </row>
    <row r="236" spans="2:15" ht="15.6" customHeight="1" x14ac:dyDescent="0.25">
      <c r="B236" s="58"/>
      <c r="C236" s="39"/>
      <c r="D236" s="58"/>
      <c r="E236" s="10" t="s">
        <v>684</v>
      </c>
      <c r="F236" s="11"/>
      <c r="G236" s="12" t="s">
        <v>685</v>
      </c>
      <c r="H236" s="14"/>
      <c r="I236" s="39"/>
      <c r="J236" s="39"/>
      <c r="K236" s="39" t="s">
        <v>4</v>
      </c>
      <c r="L236" s="39"/>
      <c r="M236" s="38"/>
      <c r="N236" s="38"/>
      <c r="O236" s="61"/>
    </row>
    <row r="237" spans="2:15" ht="31.5" x14ac:dyDescent="0.25">
      <c r="B237" s="58">
        <v>68</v>
      </c>
      <c r="C237" s="39">
        <v>1</v>
      </c>
      <c r="D237" s="37" t="s">
        <v>907</v>
      </c>
      <c r="E237" s="6" t="s">
        <v>77</v>
      </c>
      <c r="F237" s="7">
        <v>1992</v>
      </c>
      <c r="G237" s="8" t="s">
        <v>250</v>
      </c>
      <c r="H237" s="7" t="s">
        <v>251</v>
      </c>
      <c r="I237" s="37" t="s">
        <v>326</v>
      </c>
      <c r="J237" s="37"/>
      <c r="K237" s="37" t="str">
        <f>+D237</f>
        <v>Người mua nhà</v>
      </c>
      <c r="L237" s="37"/>
      <c r="M237" s="38" t="s">
        <v>1040</v>
      </c>
      <c r="N237" s="38">
        <v>62.21</v>
      </c>
      <c r="O237" s="61" t="s">
        <v>1041</v>
      </c>
    </row>
    <row r="238" spans="2:15" ht="15.6" customHeight="1" x14ac:dyDescent="0.25">
      <c r="B238" s="58"/>
      <c r="C238" s="39"/>
      <c r="D238" s="58" t="s">
        <v>5</v>
      </c>
      <c r="E238" s="10" t="s">
        <v>686</v>
      </c>
      <c r="F238" s="11"/>
      <c r="G238" s="12" t="s">
        <v>687</v>
      </c>
      <c r="H238" s="13" t="s">
        <v>688</v>
      </c>
      <c r="I238" s="39"/>
      <c r="J238" s="39"/>
      <c r="K238" s="39" t="s">
        <v>346</v>
      </c>
      <c r="L238" s="39"/>
      <c r="M238" s="38"/>
      <c r="N238" s="38"/>
      <c r="O238" s="61"/>
    </row>
    <row r="239" spans="2:15" ht="15.6" customHeight="1" x14ac:dyDescent="0.25">
      <c r="B239" s="58"/>
      <c r="C239" s="39"/>
      <c r="D239" s="58"/>
      <c r="E239" s="10" t="s">
        <v>689</v>
      </c>
      <c r="F239" s="11"/>
      <c r="G239" s="12" t="s">
        <v>690</v>
      </c>
      <c r="H239" s="14"/>
      <c r="I239" s="39"/>
      <c r="J239" s="39"/>
      <c r="K239" s="39" t="s">
        <v>332</v>
      </c>
      <c r="L239" s="39"/>
      <c r="M239" s="38"/>
      <c r="N239" s="38"/>
      <c r="O239" s="61"/>
    </row>
    <row r="240" spans="2:15" ht="31.5" x14ac:dyDescent="0.25">
      <c r="B240" s="39">
        <v>69</v>
      </c>
      <c r="C240" s="39">
        <v>1</v>
      </c>
      <c r="D240" s="37" t="s">
        <v>907</v>
      </c>
      <c r="E240" s="6" t="s">
        <v>78</v>
      </c>
      <c r="F240" s="7">
        <v>1986</v>
      </c>
      <c r="G240" s="8" t="s">
        <v>252</v>
      </c>
      <c r="H240" s="7" t="s">
        <v>253</v>
      </c>
      <c r="I240" s="37" t="s">
        <v>326</v>
      </c>
      <c r="J240" s="37"/>
      <c r="K240" s="37" t="str">
        <f>+D240</f>
        <v>Người mua nhà</v>
      </c>
      <c r="L240" s="37" t="s">
        <v>898</v>
      </c>
      <c r="M240" s="38" t="s">
        <v>1042</v>
      </c>
      <c r="N240" s="38">
        <v>66.91</v>
      </c>
      <c r="O240" s="28" t="s">
        <v>1043</v>
      </c>
    </row>
    <row r="241" spans="2:15" ht="31.5" x14ac:dyDescent="0.25">
      <c r="B241" s="39">
        <v>70</v>
      </c>
      <c r="C241" s="39">
        <v>1</v>
      </c>
      <c r="D241" s="37" t="s">
        <v>907</v>
      </c>
      <c r="E241" s="6" t="s">
        <v>79</v>
      </c>
      <c r="F241" s="7">
        <v>1993</v>
      </c>
      <c r="G241" s="8" t="s">
        <v>254</v>
      </c>
      <c r="H241" s="7"/>
      <c r="I241" s="37" t="s">
        <v>326</v>
      </c>
      <c r="J241" s="37"/>
      <c r="K241" s="37" t="str">
        <f>+D241</f>
        <v>Người mua nhà</v>
      </c>
      <c r="L241" s="37" t="s">
        <v>898</v>
      </c>
      <c r="M241" s="38" t="s">
        <v>1044</v>
      </c>
      <c r="N241" s="38">
        <v>62.37</v>
      </c>
      <c r="O241" s="28" t="s">
        <v>1045</v>
      </c>
    </row>
    <row r="242" spans="2:15" ht="31.5" x14ac:dyDescent="0.25">
      <c r="B242" s="58">
        <v>71</v>
      </c>
      <c r="C242" s="39">
        <v>1</v>
      </c>
      <c r="D242" s="37" t="s">
        <v>907</v>
      </c>
      <c r="E242" s="6" t="s">
        <v>80</v>
      </c>
      <c r="F242" s="7">
        <v>1990</v>
      </c>
      <c r="G242" s="8" t="s">
        <v>255</v>
      </c>
      <c r="H242" s="7" t="s">
        <v>256</v>
      </c>
      <c r="I242" s="37" t="s">
        <v>326</v>
      </c>
      <c r="J242" s="37"/>
      <c r="K242" s="37" t="str">
        <f>+D242</f>
        <v>Người mua nhà</v>
      </c>
      <c r="L242" s="37" t="s">
        <v>898</v>
      </c>
      <c r="M242" s="38" t="s">
        <v>1046</v>
      </c>
      <c r="N242" s="38">
        <v>62.37</v>
      </c>
      <c r="O242" s="61" t="s">
        <v>1047</v>
      </c>
    </row>
    <row r="243" spans="2:15" ht="15.6" customHeight="1" x14ac:dyDescent="0.25">
      <c r="B243" s="58"/>
      <c r="C243" s="39"/>
      <c r="D243" s="58" t="s">
        <v>5</v>
      </c>
      <c r="E243" s="10" t="s">
        <v>691</v>
      </c>
      <c r="F243" s="11"/>
      <c r="G243" s="12" t="s">
        <v>692</v>
      </c>
      <c r="H243" s="13"/>
      <c r="I243" s="39"/>
      <c r="J243" s="39"/>
      <c r="K243" s="39" t="s">
        <v>332</v>
      </c>
      <c r="L243" s="39"/>
      <c r="M243" s="38"/>
      <c r="N243" s="38"/>
      <c r="O243" s="61"/>
    </row>
    <row r="244" spans="2:15" ht="15.6" customHeight="1" x14ac:dyDescent="0.25">
      <c r="B244" s="58"/>
      <c r="C244" s="39"/>
      <c r="D244" s="58"/>
      <c r="E244" s="10" t="s">
        <v>693</v>
      </c>
      <c r="F244" s="11"/>
      <c r="G244" s="12" t="s">
        <v>694</v>
      </c>
      <c r="H244" s="14"/>
      <c r="I244" s="39"/>
      <c r="J244" s="39"/>
      <c r="K244" s="39" t="s">
        <v>571</v>
      </c>
      <c r="L244" s="39"/>
      <c r="M244" s="38"/>
      <c r="N244" s="38"/>
      <c r="O244" s="61"/>
    </row>
    <row r="245" spans="2:15" ht="15.6" customHeight="1" x14ac:dyDescent="0.25">
      <c r="B245" s="58"/>
      <c r="C245" s="39"/>
      <c r="D245" s="58"/>
      <c r="E245" s="10" t="s">
        <v>695</v>
      </c>
      <c r="F245" s="11"/>
      <c r="G245" s="12" t="s">
        <v>696</v>
      </c>
      <c r="H245" s="14"/>
      <c r="I245" s="39"/>
      <c r="J245" s="39"/>
      <c r="K245" s="13" t="s">
        <v>403</v>
      </c>
      <c r="L245" s="13"/>
      <c r="M245" s="38"/>
      <c r="N245" s="38"/>
      <c r="O245" s="61"/>
    </row>
    <row r="246" spans="2:15" ht="15.6" customHeight="1" x14ac:dyDescent="0.25">
      <c r="B246" s="58"/>
      <c r="C246" s="39"/>
      <c r="D246" s="58"/>
      <c r="E246" s="10" t="s">
        <v>697</v>
      </c>
      <c r="F246" s="11"/>
      <c r="G246" s="12" t="s">
        <v>698</v>
      </c>
      <c r="H246" s="14"/>
      <c r="I246" s="39"/>
      <c r="J246" s="39"/>
      <c r="K246" s="39" t="s">
        <v>374</v>
      </c>
      <c r="L246" s="39"/>
      <c r="M246" s="38"/>
      <c r="N246" s="38"/>
      <c r="O246" s="61"/>
    </row>
    <row r="247" spans="2:15" ht="15.6" customHeight="1" x14ac:dyDescent="0.25">
      <c r="B247" s="58"/>
      <c r="C247" s="39"/>
      <c r="D247" s="58"/>
      <c r="E247" s="10" t="s">
        <v>699</v>
      </c>
      <c r="F247" s="11"/>
      <c r="G247" s="12" t="s">
        <v>700</v>
      </c>
      <c r="H247" s="14"/>
      <c r="I247" s="39"/>
      <c r="J247" s="39"/>
      <c r="K247" s="39" t="s">
        <v>374</v>
      </c>
      <c r="L247" s="39"/>
      <c r="M247" s="38"/>
      <c r="N247" s="38"/>
      <c r="O247" s="61"/>
    </row>
    <row r="248" spans="2:15" ht="15.6" customHeight="1" x14ac:dyDescent="0.25">
      <c r="B248" s="58"/>
      <c r="C248" s="39"/>
      <c r="D248" s="58"/>
      <c r="E248" s="10" t="s">
        <v>701</v>
      </c>
      <c r="F248" s="11"/>
      <c r="G248" s="12" t="s">
        <v>702</v>
      </c>
      <c r="H248" s="14"/>
      <c r="I248" s="39"/>
      <c r="J248" s="39"/>
      <c r="K248" s="39" t="s">
        <v>374</v>
      </c>
      <c r="L248" s="39"/>
      <c r="M248" s="38"/>
      <c r="N248" s="38"/>
      <c r="O248" s="61"/>
    </row>
    <row r="249" spans="2:15" ht="15.6" customHeight="1" x14ac:dyDescent="0.25">
      <c r="B249" s="58"/>
      <c r="C249" s="39"/>
      <c r="D249" s="58"/>
      <c r="E249" s="10" t="s">
        <v>703</v>
      </c>
      <c r="F249" s="11"/>
      <c r="G249" s="12" t="s">
        <v>704</v>
      </c>
      <c r="H249" s="14"/>
      <c r="I249" s="39"/>
      <c r="J249" s="39"/>
      <c r="K249" s="39" t="s">
        <v>374</v>
      </c>
      <c r="L249" s="39"/>
      <c r="M249" s="38"/>
      <c r="N249" s="38"/>
      <c r="O249" s="61"/>
    </row>
    <row r="250" spans="2:15" ht="15.6" customHeight="1" x14ac:dyDescent="0.25">
      <c r="B250" s="58"/>
      <c r="C250" s="39"/>
      <c r="D250" s="58"/>
      <c r="E250" s="10" t="s">
        <v>705</v>
      </c>
      <c r="F250" s="11"/>
      <c r="G250" s="12" t="s">
        <v>888</v>
      </c>
      <c r="H250" s="14"/>
      <c r="I250" s="39"/>
      <c r="J250" s="39"/>
      <c r="K250" s="39" t="s">
        <v>418</v>
      </c>
      <c r="L250" s="39"/>
      <c r="M250" s="38"/>
      <c r="N250" s="38"/>
      <c r="O250" s="61"/>
    </row>
    <row r="251" spans="2:15" ht="15.6" customHeight="1" x14ac:dyDescent="0.25">
      <c r="B251" s="58"/>
      <c r="C251" s="39"/>
      <c r="D251" s="58"/>
      <c r="E251" s="17" t="s">
        <v>706</v>
      </c>
      <c r="F251" s="11"/>
      <c r="G251" s="12" t="s">
        <v>889</v>
      </c>
      <c r="H251" s="14"/>
      <c r="I251" s="39"/>
      <c r="J251" s="39"/>
      <c r="K251" s="18" t="s">
        <v>418</v>
      </c>
      <c r="L251" s="18"/>
      <c r="M251" s="38"/>
      <c r="N251" s="38"/>
      <c r="O251" s="61"/>
    </row>
    <row r="252" spans="2:15" ht="15.6" customHeight="1" x14ac:dyDescent="0.25">
      <c r="B252" s="58"/>
      <c r="C252" s="39"/>
      <c r="D252" s="58"/>
      <c r="E252" s="21" t="s">
        <v>707</v>
      </c>
      <c r="F252" s="11"/>
      <c r="G252" s="12" t="s">
        <v>890</v>
      </c>
      <c r="H252" s="14"/>
      <c r="I252" s="39"/>
      <c r="J252" s="39"/>
      <c r="K252" s="22" t="s">
        <v>418</v>
      </c>
      <c r="L252" s="22"/>
      <c r="M252" s="38"/>
      <c r="N252" s="38"/>
      <c r="O252" s="61"/>
    </row>
    <row r="253" spans="2:15" ht="31.5" x14ac:dyDescent="0.25">
      <c r="B253" s="58">
        <v>72</v>
      </c>
      <c r="C253" s="39">
        <v>1</v>
      </c>
      <c r="D253" s="37" t="s">
        <v>907</v>
      </c>
      <c r="E253" s="6" t="s">
        <v>81</v>
      </c>
      <c r="F253" s="7" t="s">
        <v>118</v>
      </c>
      <c r="G253" s="8" t="s">
        <v>257</v>
      </c>
      <c r="H253" s="7"/>
      <c r="I253" s="37" t="s">
        <v>326</v>
      </c>
      <c r="J253" s="37"/>
      <c r="K253" s="37" t="str">
        <f>+D253</f>
        <v>Người mua nhà</v>
      </c>
      <c r="L253" s="37" t="s">
        <v>898</v>
      </c>
      <c r="M253" s="38" t="s">
        <v>1048</v>
      </c>
      <c r="N253" s="38">
        <v>62.29</v>
      </c>
      <c r="O253" s="61" t="s">
        <v>1049</v>
      </c>
    </row>
    <row r="254" spans="2:15" ht="30.95" customHeight="1" x14ac:dyDescent="0.25">
      <c r="B254" s="58"/>
      <c r="C254" s="39"/>
      <c r="D254" s="39" t="s">
        <v>5</v>
      </c>
      <c r="E254" s="10" t="s">
        <v>708</v>
      </c>
      <c r="F254" s="11"/>
      <c r="G254" s="12" t="s">
        <v>709</v>
      </c>
      <c r="H254" s="13"/>
      <c r="I254" s="39"/>
      <c r="J254" s="39"/>
      <c r="K254" s="39" t="s">
        <v>571</v>
      </c>
      <c r="L254" s="39"/>
      <c r="M254" s="38"/>
      <c r="N254" s="38"/>
      <c r="O254" s="61"/>
    </row>
    <row r="255" spans="2:15" ht="31.5" x14ac:dyDescent="0.25">
      <c r="B255" s="58">
        <v>73</v>
      </c>
      <c r="C255" s="39">
        <v>1</v>
      </c>
      <c r="D255" s="37" t="s">
        <v>907</v>
      </c>
      <c r="E255" s="6" t="s">
        <v>82</v>
      </c>
      <c r="F255" s="7">
        <v>1990</v>
      </c>
      <c r="G255" s="8" t="s">
        <v>258</v>
      </c>
      <c r="H255" s="7" t="s">
        <v>259</v>
      </c>
      <c r="I255" s="37" t="s">
        <v>326</v>
      </c>
      <c r="J255" s="37"/>
      <c r="K255" s="37" t="str">
        <f>+D255</f>
        <v>Người mua nhà</v>
      </c>
      <c r="L255" s="37" t="s">
        <v>898</v>
      </c>
      <c r="M255" s="38" t="s">
        <v>1050</v>
      </c>
      <c r="N255" s="38">
        <v>62.37</v>
      </c>
      <c r="O255" s="61" t="s">
        <v>1051</v>
      </c>
    </row>
    <row r="256" spans="2:15" ht="30.95" customHeight="1" x14ac:dyDescent="0.25">
      <c r="B256" s="58"/>
      <c r="C256" s="39"/>
      <c r="D256" s="39" t="s">
        <v>5</v>
      </c>
      <c r="E256" s="10" t="s">
        <v>710</v>
      </c>
      <c r="F256" s="11"/>
      <c r="G256" s="12" t="s">
        <v>711</v>
      </c>
      <c r="H256" s="13"/>
      <c r="I256" s="39"/>
      <c r="J256" s="39"/>
      <c r="K256" s="39" t="s">
        <v>332</v>
      </c>
      <c r="L256" s="39"/>
      <c r="M256" s="38"/>
      <c r="N256" s="38"/>
      <c r="O256" s="61"/>
    </row>
    <row r="257" spans="2:15" ht="31.5" x14ac:dyDescent="0.25">
      <c r="B257" s="58">
        <v>74</v>
      </c>
      <c r="C257" s="39">
        <v>1</v>
      </c>
      <c r="D257" s="37" t="s">
        <v>907</v>
      </c>
      <c r="E257" s="6" t="s">
        <v>83</v>
      </c>
      <c r="F257" s="7">
        <v>1989</v>
      </c>
      <c r="G257" s="8" t="s">
        <v>260</v>
      </c>
      <c r="H257" s="7"/>
      <c r="I257" s="37" t="s">
        <v>326</v>
      </c>
      <c r="J257" s="37"/>
      <c r="K257" s="37" t="str">
        <f>+D257</f>
        <v>Người mua nhà</v>
      </c>
      <c r="L257" s="37" t="s">
        <v>898</v>
      </c>
      <c r="M257" s="38" t="s">
        <v>1052</v>
      </c>
      <c r="N257" s="38">
        <v>62.37</v>
      </c>
      <c r="O257" s="61" t="s">
        <v>1053</v>
      </c>
    </row>
    <row r="258" spans="2:15" ht="30.95" customHeight="1" x14ac:dyDescent="0.25">
      <c r="B258" s="58"/>
      <c r="C258" s="39"/>
      <c r="D258" s="39" t="s">
        <v>5</v>
      </c>
      <c r="E258" s="10" t="s">
        <v>712</v>
      </c>
      <c r="F258" s="11"/>
      <c r="G258" s="12" t="s">
        <v>713</v>
      </c>
      <c r="H258" s="13"/>
      <c r="I258" s="39"/>
      <c r="J258" s="39"/>
      <c r="K258" s="39" t="s">
        <v>454</v>
      </c>
      <c r="L258" s="39"/>
      <c r="M258" s="38"/>
      <c r="N258" s="38"/>
      <c r="O258" s="61"/>
    </row>
    <row r="259" spans="2:15" ht="31.5" x14ac:dyDescent="0.25">
      <c r="B259" s="58">
        <v>75</v>
      </c>
      <c r="C259" s="39">
        <v>1</v>
      </c>
      <c r="D259" s="37" t="s">
        <v>907</v>
      </c>
      <c r="E259" s="6" t="s">
        <v>84</v>
      </c>
      <c r="F259" s="7">
        <v>1997</v>
      </c>
      <c r="G259" s="8" t="s">
        <v>261</v>
      </c>
      <c r="H259" s="7" t="s">
        <v>262</v>
      </c>
      <c r="I259" s="37" t="s">
        <v>326</v>
      </c>
      <c r="J259" s="37"/>
      <c r="K259" s="37" t="str">
        <f>+D259</f>
        <v>Người mua nhà</v>
      </c>
      <c r="L259" s="37" t="s">
        <v>898</v>
      </c>
      <c r="M259" s="38" t="s">
        <v>1054</v>
      </c>
      <c r="N259" s="38">
        <v>62.31</v>
      </c>
      <c r="O259" s="61" t="s">
        <v>1055</v>
      </c>
    </row>
    <row r="260" spans="2:15" ht="30.95" customHeight="1" x14ac:dyDescent="0.25">
      <c r="B260" s="58"/>
      <c r="C260" s="39"/>
      <c r="D260" s="39" t="s">
        <v>5</v>
      </c>
      <c r="E260" s="10" t="s">
        <v>714</v>
      </c>
      <c r="F260" s="11"/>
      <c r="G260" s="12" t="s">
        <v>715</v>
      </c>
      <c r="H260" s="13"/>
      <c r="I260" s="39"/>
      <c r="J260" s="39"/>
      <c r="K260" s="39" t="s">
        <v>571</v>
      </c>
      <c r="L260" s="39"/>
      <c r="M260" s="38"/>
      <c r="N260" s="38"/>
      <c r="O260" s="61"/>
    </row>
    <row r="261" spans="2:15" ht="31.5" x14ac:dyDescent="0.25">
      <c r="B261" s="39">
        <v>76</v>
      </c>
      <c r="C261" s="39">
        <v>1</v>
      </c>
      <c r="D261" s="37" t="s">
        <v>907</v>
      </c>
      <c r="E261" s="6" t="s">
        <v>85</v>
      </c>
      <c r="F261" s="7">
        <v>1984</v>
      </c>
      <c r="G261" s="8" t="s">
        <v>263</v>
      </c>
      <c r="H261" s="7" t="s">
        <v>264</v>
      </c>
      <c r="I261" s="37" t="s">
        <v>326</v>
      </c>
      <c r="J261" s="37"/>
      <c r="K261" s="37" t="str">
        <f>+D261</f>
        <v>Người mua nhà</v>
      </c>
      <c r="L261" s="37" t="s">
        <v>898</v>
      </c>
      <c r="M261" s="38" t="s">
        <v>1056</v>
      </c>
      <c r="N261" s="38">
        <v>62.37</v>
      </c>
      <c r="O261" s="41" t="s">
        <v>1057</v>
      </c>
    </row>
    <row r="262" spans="2:15" ht="31.5" x14ac:dyDescent="0.25">
      <c r="B262" s="58">
        <v>77</v>
      </c>
      <c r="C262" s="39">
        <v>1</v>
      </c>
      <c r="D262" s="37" t="s">
        <v>907</v>
      </c>
      <c r="E262" s="6" t="s">
        <v>86</v>
      </c>
      <c r="F262" s="7">
        <v>1992</v>
      </c>
      <c r="G262" s="8" t="s">
        <v>265</v>
      </c>
      <c r="H262" s="7" t="s">
        <v>266</v>
      </c>
      <c r="I262" s="37" t="s">
        <v>326</v>
      </c>
      <c r="J262" s="37"/>
      <c r="K262" s="37" t="str">
        <f>+D262</f>
        <v>Người mua nhà</v>
      </c>
      <c r="L262" s="37" t="s">
        <v>898</v>
      </c>
      <c r="M262" s="38" t="s">
        <v>1058</v>
      </c>
      <c r="N262" s="38">
        <v>62.37</v>
      </c>
      <c r="O262" s="61" t="s">
        <v>1059</v>
      </c>
    </row>
    <row r="263" spans="2:15" ht="30.95" customHeight="1" x14ac:dyDescent="0.25">
      <c r="B263" s="58"/>
      <c r="C263" s="39"/>
      <c r="D263" s="39" t="s">
        <v>5</v>
      </c>
      <c r="E263" s="10" t="s">
        <v>716</v>
      </c>
      <c r="F263" s="11"/>
      <c r="G263" s="12" t="s">
        <v>717</v>
      </c>
      <c r="H263" s="13"/>
      <c r="I263" s="39"/>
      <c r="J263" s="39"/>
      <c r="K263" s="39" t="s">
        <v>332</v>
      </c>
      <c r="L263" s="39"/>
      <c r="M263" s="38"/>
      <c r="N263" s="38"/>
      <c r="O263" s="61"/>
    </row>
    <row r="264" spans="2:15" ht="31.5" x14ac:dyDescent="0.25">
      <c r="B264" s="58">
        <v>78</v>
      </c>
      <c r="C264" s="39">
        <v>1</v>
      </c>
      <c r="D264" s="37" t="s">
        <v>907</v>
      </c>
      <c r="E264" s="6" t="s">
        <v>87</v>
      </c>
      <c r="F264" s="7">
        <v>1986</v>
      </c>
      <c r="G264" s="8" t="s">
        <v>267</v>
      </c>
      <c r="H264" s="7" t="s">
        <v>268</v>
      </c>
      <c r="I264" s="37" t="s">
        <v>326</v>
      </c>
      <c r="J264" s="37"/>
      <c r="K264" s="37" t="str">
        <f>+D264</f>
        <v>Người mua nhà</v>
      </c>
      <c r="L264" s="37"/>
      <c r="M264" s="38" t="s">
        <v>1060</v>
      </c>
      <c r="N264" s="38">
        <v>62.37</v>
      </c>
      <c r="O264" s="61" t="s">
        <v>1061</v>
      </c>
    </row>
    <row r="265" spans="2:15" ht="15.6" customHeight="1" x14ac:dyDescent="0.25">
      <c r="B265" s="58"/>
      <c r="C265" s="39"/>
      <c r="D265" s="58" t="s">
        <v>5</v>
      </c>
      <c r="E265" s="10" t="s">
        <v>718</v>
      </c>
      <c r="F265" s="11"/>
      <c r="G265" s="12" t="s">
        <v>719</v>
      </c>
      <c r="H265" s="13" t="s">
        <v>720</v>
      </c>
      <c r="I265" s="39"/>
      <c r="J265" s="39"/>
      <c r="K265" s="39" t="s">
        <v>346</v>
      </c>
      <c r="L265" s="39"/>
      <c r="M265" s="38"/>
      <c r="N265" s="38"/>
      <c r="O265" s="61"/>
    </row>
    <row r="266" spans="2:15" ht="15.6" customHeight="1" x14ac:dyDescent="0.25">
      <c r="B266" s="58"/>
      <c r="C266" s="39"/>
      <c r="D266" s="58"/>
      <c r="E266" s="10" t="s">
        <v>721</v>
      </c>
      <c r="F266" s="11"/>
      <c r="G266" s="12" t="s">
        <v>722</v>
      </c>
      <c r="H266" s="14"/>
      <c r="I266" s="39"/>
      <c r="J266" s="39"/>
      <c r="K266" s="39" t="s">
        <v>332</v>
      </c>
      <c r="L266" s="39"/>
      <c r="M266" s="38"/>
      <c r="N266" s="38"/>
      <c r="O266" s="61"/>
    </row>
    <row r="267" spans="2:15" ht="15.6" customHeight="1" x14ac:dyDescent="0.25">
      <c r="B267" s="58"/>
      <c r="C267" s="39"/>
      <c r="D267" s="58"/>
      <c r="E267" s="10" t="s">
        <v>723</v>
      </c>
      <c r="F267" s="11"/>
      <c r="G267" s="12" t="s">
        <v>724</v>
      </c>
      <c r="H267" s="14"/>
      <c r="I267" s="39"/>
      <c r="J267" s="39"/>
      <c r="K267" s="13" t="s">
        <v>571</v>
      </c>
      <c r="L267" s="13"/>
      <c r="M267" s="38"/>
      <c r="N267" s="38"/>
      <c r="O267" s="61"/>
    </row>
    <row r="268" spans="2:15" ht="31.5" x14ac:dyDescent="0.25">
      <c r="B268" s="58">
        <v>79</v>
      </c>
      <c r="C268" s="39">
        <v>1</v>
      </c>
      <c r="D268" s="37" t="s">
        <v>907</v>
      </c>
      <c r="E268" s="6" t="s">
        <v>88</v>
      </c>
      <c r="F268" s="7">
        <v>1994</v>
      </c>
      <c r="G268" s="8" t="s">
        <v>269</v>
      </c>
      <c r="H268" s="7" t="s">
        <v>270</v>
      </c>
      <c r="I268" s="37" t="s">
        <v>326</v>
      </c>
      <c r="J268" s="37"/>
      <c r="K268" s="37" t="str">
        <f>+D268</f>
        <v>Người mua nhà</v>
      </c>
      <c r="L268" s="37" t="s">
        <v>898</v>
      </c>
      <c r="M268" s="38" t="s">
        <v>1062</v>
      </c>
      <c r="N268" s="38">
        <v>62.37</v>
      </c>
      <c r="O268" s="61" t="s">
        <v>1063</v>
      </c>
    </row>
    <row r="269" spans="2:15" ht="15.6" customHeight="1" x14ac:dyDescent="0.25">
      <c r="B269" s="58"/>
      <c r="C269" s="39"/>
      <c r="D269" s="58" t="s">
        <v>5</v>
      </c>
      <c r="E269" s="10" t="s">
        <v>725</v>
      </c>
      <c r="F269" s="11"/>
      <c r="G269" s="12" t="s">
        <v>726</v>
      </c>
      <c r="H269" s="13"/>
      <c r="I269" s="39"/>
      <c r="J269" s="39"/>
      <c r="K269" s="39" t="s">
        <v>403</v>
      </c>
      <c r="L269" s="39"/>
      <c r="M269" s="38"/>
      <c r="N269" s="38"/>
      <c r="O269" s="61"/>
    </row>
    <row r="270" spans="2:15" ht="15.6" customHeight="1" x14ac:dyDescent="0.25">
      <c r="B270" s="58"/>
      <c r="C270" s="39"/>
      <c r="D270" s="58"/>
      <c r="E270" s="10" t="s">
        <v>727</v>
      </c>
      <c r="F270" s="11"/>
      <c r="G270" s="12" t="s">
        <v>728</v>
      </c>
      <c r="H270" s="14"/>
      <c r="I270" s="39"/>
      <c r="J270" s="39"/>
      <c r="K270" s="39" t="s">
        <v>374</v>
      </c>
      <c r="L270" s="39"/>
      <c r="M270" s="38"/>
      <c r="N270" s="38"/>
      <c r="O270" s="61"/>
    </row>
    <row r="271" spans="2:15" ht="31.5" x14ac:dyDescent="0.25">
      <c r="B271" s="58">
        <v>80</v>
      </c>
      <c r="C271" s="39">
        <v>1</v>
      </c>
      <c r="D271" s="37" t="s">
        <v>907</v>
      </c>
      <c r="E271" s="6" t="s">
        <v>89</v>
      </c>
      <c r="F271" s="7">
        <v>1995</v>
      </c>
      <c r="G271" s="8" t="s">
        <v>271</v>
      </c>
      <c r="H271" s="7" t="s">
        <v>272</v>
      </c>
      <c r="I271" s="37" t="s">
        <v>326</v>
      </c>
      <c r="J271" s="37"/>
      <c r="K271" s="37" t="str">
        <f>+D271</f>
        <v>Người mua nhà</v>
      </c>
      <c r="L271" s="37"/>
      <c r="M271" s="38" t="s">
        <v>1064</v>
      </c>
      <c r="N271" s="38">
        <v>62.37</v>
      </c>
      <c r="O271" s="61" t="s">
        <v>1065</v>
      </c>
    </row>
    <row r="272" spans="2:15" ht="15.6" customHeight="1" x14ac:dyDescent="0.25">
      <c r="B272" s="58"/>
      <c r="C272" s="39"/>
      <c r="D272" s="58" t="s">
        <v>5</v>
      </c>
      <c r="E272" s="10" t="s">
        <v>729</v>
      </c>
      <c r="F272" s="11"/>
      <c r="G272" s="12" t="s">
        <v>730</v>
      </c>
      <c r="H272" s="13" t="s">
        <v>731</v>
      </c>
      <c r="I272" s="39"/>
      <c r="J272" s="39"/>
      <c r="K272" s="39" t="s">
        <v>356</v>
      </c>
      <c r="L272" s="39"/>
      <c r="M272" s="38"/>
      <c r="N272" s="38"/>
      <c r="O272" s="61"/>
    </row>
    <row r="273" spans="2:15" ht="15.6" customHeight="1" x14ac:dyDescent="0.25">
      <c r="B273" s="58"/>
      <c r="C273" s="39"/>
      <c r="D273" s="58"/>
      <c r="E273" s="10" t="s">
        <v>732</v>
      </c>
      <c r="F273" s="11"/>
      <c r="G273" s="12" t="s">
        <v>733</v>
      </c>
      <c r="H273" s="14"/>
      <c r="I273" s="39"/>
      <c r="J273" s="39"/>
      <c r="K273" s="39" t="s">
        <v>571</v>
      </c>
      <c r="L273" s="39"/>
      <c r="M273" s="38"/>
      <c r="N273" s="38"/>
      <c r="O273" s="61"/>
    </row>
    <row r="274" spans="2:15" ht="31.5" x14ac:dyDescent="0.25">
      <c r="B274" s="58">
        <v>81</v>
      </c>
      <c r="C274" s="39">
        <v>1</v>
      </c>
      <c r="D274" s="37" t="s">
        <v>907</v>
      </c>
      <c r="E274" s="6" t="s">
        <v>90</v>
      </c>
      <c r="F274" s="7">
        <v>1954</v>
      </c>
      <c r="G274" s="8" t="s">
        <v>273</v>
      </c>
      <c r="H274" s="7"/>
      <c r="I274" s="37" t="s">
        <v>326</v>
      </c>
      <c r="J274" s="37"/>
      <c r="K274" s="37" t="str">
        <f>+D274</f>
        <v>Người mua nhà</v>
      </c>
      <c r="L274" s="37"/>
      <c r="M274" s="38" t="s">
        <v>1066</v>
      </c>
      <c r="N274" s="38">
        <v>62.37</v>
      </c>
      <c r="O274" s="61" t="s">
        <v>1067</v>
      </c>
    </row>
    <row r="275" spans="2:15" ht="30.95" customHeight="1" x14ac:dyDescent="0.25">
      <c r="B275" s="58"/>
      <c r="C275" s="39"/>
      <c r="D275" s="39" t="s">
        <v>5</v>
      </c>
      <c r="E275" s="10" t="s">
        <v>734</v>
      </c>
      <c r="F275" s="11"/>
      <c r="G275" s="12" t="s">
        <v>735</v>
      </c>
      <c r="H275" s="13"/>
      <c r="I275" s="39"/>
      <c r="J275" s="39"/>
      <c r="K275" s="39" t="s">
        <v>346</v>
      </c>
      <c r="L275" s="39"/>
      <c r="M275" s="38"/>
      <c r="N275" s="38"/>
      <c r="O275" s="61"/>
    </row>
    <row r="276" spans="2:15" ht="31.5" x14ac:dyDescent="0.25">
      <c r="B276" s="58">
        <v>82</v>
      </c>
      <c r="C276" s="39">
        <v>1</v>
      </c>
      <c r="D276" s="37" t="s">
        <v>907</v>
      </c>
      <c r="E276" s="6" t="s">
        <v>91</v>
      </c>
      <c r="F276" s="7">
        <v>1986</v>
      </c>
      <c r="G276" s="8" t="s">
        <v>274</v>
      </c>
      <c r="H276" s="7" t="s">
        <v>275</v>
      </c>
      <c r="I276" s="37" t="s">
        <v>326</v>
      </c>
      <c r="J276" s="37"/>
      <c r="K276" s="37" t="str">
        <f>+D276</f>
        <v>Người mua nhà</v>
      </c>
      <c r="L276" s="37" t="s">
        <v>898</v>
      </c>
      <c r="M276" s="38" t="s">
        <v>1068</v>
      </c>
      <c r="N276" s="38">
        <v>62.29</v>
      </c>
      <c r="O276" s="61" t="s">
        <v>1069</v>
      </c>
    </row>
    <row r="277" spans="2:15" ht="30.95" customHeight="1" x14ac:dyDescent="0.25">
      <c r="B277" s="58"/>
      <c r="C277" s="39"/>
      <c r="D277" s="39" t="s">
        <v>5</v>
      </c>
      <c r="E277" s="10" t="s">
        <v>736</v>
      </c>
      <c r="F277" s="11"/>
      <c r="G277" s="12" t="s">
        <v>737</v>
      </c>
      <c r="H277" s="13"/>
      <c r="I277" s="39"/>
      <c r="J277" s="39"/>
      <c r="K277" s="39" t="s">
        <v>418</v>
      </c>
      <c r="L277" s="39"/>
      <c r="M277" s="38"/>
      <c r="N277" s="38"/>
      <c r="O277" s="61"/>
    </row>
    <row r="278" spans="2:15" ht="31.5" x14ac:dyDescent="0.25">
      <c r="B278" s="58">
        <v>83</v>
      </c>
      <c r="C278" s="39">
        <v>1</v>
      </c>
      <c r="D278" s="37" t="s">
        <v>907</v>
      </c>
      <c r="E278" s="6" t="s">
        <v>92</v>
      </c>
      <c r="F278" s="7">
        <v>2005</v>
      </c>
      <c r="G278" s="8" t="s">
        <v>276</v>
      </c>
      <c r="H278" s="7"/>
      <c r="I278" s="37" t="s">
        <v>326</v>
      </c>
      <c r="J278" s="37"/>
      <c r="K278" s="37" t="str">
        <f>+D278</f>
        <v>Người mua nhà</v>
      </c>
      <c r="L278" s="37" t="s">
        <v>898</v>
      </c>
      <c r="M278" s="38" t="s">
        <v>1070</v>
      </c>
      <c r="N278" s="38">
        <v>62.37</v>
      </c>
      <c r="O278" s="61" t="s">
        <v>1071</v>
      </c>
    </row>
    <row r="279" spans="2:15" ht="30.95" customHeight="1" x14ac:dyDescent="0.25">
      <c r="B279" s="58"/>
      <c r="C279" s="39"/>
      <c r="D279" s="39" t="s">
        <v>5</v>
      </c>
      <c r="E279" s="10" t="s">
        <v>738</v>
      </c>
      <c r="F279" s="11"/>
      <c r="G279" s="12" t="s">
        <v>739</v>
      </c>
      <c r="H279" s="13"/>
      <c r="I279" s="39"/>
      <c r="J279" s="39"/>
      <c r="K279" s="39" t="s">
        <v>332</v>
      </c>
      <c r="L279" s="39"/>
      <c r="M279" s="38"/>
      <c r="N279" s="38"/>
      <c r="O279" s="61"/>
    </row>
    <row r="280" spans="2:15" ht="31.5" x14ac:dyDescent="0.25">
      <c r="B280" s="58">
        <v>84</v>
      </c>
      <c r="C280" s="39">
        <v>1</v>
      </c>
      <c r="D280" s="37" t="s">
        <v>907</v>
      </c>
      <c r="E280" s="6" t="s">
        <v>93</v>
      </c>
      <c r="F280" s="7">
        <v>1969</v>
      </c>
      <c r="G280" s="8" t="s">
        <v>277</v>
      </c>
      <c r="H280" s="7" t="s">
        <v>278</v>
      </c>
      <c r="I280" s="37" t="s">
        <v>326</v>
      </c>
      <c r="J280" s="37"/>
      <c r="K280" s="37" t="str">
        <f>+D280</f>
        <v>Người mua nhà</v>
      </c>
      <c r="L280" s="37"/>
      <c r="M280" s="38" t="s">
        <v>1072</v>
      </c>
      <c r="N280" s="38">
        <v>62.21</v>
      </c>
      <c r="O280" s="28" t="s">
        <v>1073</v>
      </c>
    </row>
    <row r="281" spans="2:15" ht="15.75" x14ac:dyDescent="0.25">
      <c r="B281" s="58"/>
      <c r="C281" s="39"/>
      <c r="D281" s="58" t="s">
        <v>5</v>
      </c>
      <c r="E281" s="10" t="s">
        <v>740</v>
      </c>
      <c r="F281" s="11"/>
      <c r="G281" s="12" t="s">
        <v>741</v>
      </c>
      <c r="H281" s="13" t="s">
        <v>742</v>
      </c>
      <c r="I281" s="39"/>
      <c r="J281" s="39"/>
      <c r="K281" s="39" t="s">
        <v>346</v>
      </c>
      <c r="L281" s="39"/>
      <c r="M281" s="38"/>
      <c r="N281" s="38"/>
      <c r="O281" s="27"/>
    </row>
    <row r="282" spans="2:15" ht="15.75" x14ac:dyDescent="0.25">
      <c r="B282" s="58"/>
      <c r="C282" s="39"/>
      <c r="D282" s="58"/>
      <c r="E282" s="10" t="s">
        <v>743</v>
      </c>
      <c r="F282" s="11"/>
      <c r="G282" s="12" t="s">
        <v>744</v>
      </c>
      <c r="H282" s="14"/>
      <c r="I282" s="39"/>
      <c r="J282" s="39"/>
      <c r="K282" s="39" t="s">
        <v>4</v>
      </c>
      <c r="L282" s="39"/>
      <c r="M282" s="38"/>
      <c r="N282" s="38"/>
      <c r="O282" s="27"/>
    </row>
    <row r="283" spans="2:15" ht="15.75" x14ac:dyDescent="0.25">
      <c r="B283" s="58"/>
      <c r="C283" s="39"/>
      <c r="D283" s="58"/>
      <c r="E283" s="10" t="s">
        <v>745</v>
      </c>
      <c r="F283" s="11"/>
      <c r="G283" s="12" t="s">
        <v>746</v>
      </c>
      <c r="H283" s="14"/>
      <c r="I283" s="39"/>
      <c r="J283" s="39"/>
      <c r="K283" s="13" t="s">
        <v>4</v>
      </c>
      <c r="L283" s="13"/>
      <c r="M283" s="38"/>
      <c r="N283" s="38"/>
      <c r="O283" s="27"/>
    </row>
    <row r="284" spans="2:15" ht="31.5" x14ac:dyDescent="0.25">
      <c r="B284" s="39">
        <v>85</v>
      </c>
      <c r="C284" s="39">
        <v>1</v>
      </c>
      <c r="D284" s="37" t="s">
        <v>907</v>
      </c>
      <c r="E284" s="6" t="s">
        <v>94</v>
      </c>
      <c r="F284" s="7">
        <v>1984</v>
      </c>
      <c r="G284" s="8" t="s">
        <v>279</v>
      </c>
      <c r="H284" s="7" t="s">
        <v>280</v>
      </c>
      <c r="I284" s="37" t="s">
        <v>326</v>
      </c>
      <c r="J284" s="37"/>
      <c r="K284" s="37" t="str">
        <f>+D284</f>
        <v>Người mua nhà</v>
      </c>
      <c r="L284" s="37" t="s">
        <v>898</v>
      </c>
      <c r="M284" s="38" t="s">
        <v>1074</v>
      </c>
      <c r="N284" s="38">
        <v>62.37</v>
      </c>
      <c r="O284" s="41" t="s">
        <v>1075</v>
      </c>
    </row>
    <row r="285" spans="2:15" ht="31.5" x14ac:dyDescent="0.25">
      <c r="B285" s="58">
        <v>86</v>
      </c>
      <c r="C285" s="39">
        <v>1</v>
      </c>
      <c r="D285" s="37" t="s">
        <v>907</v>
      </c>
      <c r="E285" s="6" t="s">
        <v>95</v>
      </c>
      <c r="F285" s="7">
        <v>1995</v>
      </c>
      <c r="G285" s="8" t="s">
        <v>281</v>
      </c>
      <c r="H285" s="7" t="s">
        <v>282</v>
      </c>
      <c r="I285" s="37" t="s">
        <v>326</v>
      </c>
      <c r="J285" s="37"/>
      <c r="K285" s="37" t="str">
        <f>+D285</f>
        <v>Người mua nhà</v>
      </c>
      <c r="L285" s="37" t="s">
        <v>898</v>
      </c>
      <c r="M285" s="38" t="s">
        <v>1076</v>
      </c>
      <c r="N285" s="38">
        <v>62.37</v>
      </c>
      <c r="O285" s="61" t="s">
        <v>1077</v>
      </c>
    </row>
    <row r="286" spans="2:15" ht="15.6" customHeight="1" x14ac:dyDescent="0.25">
      <c r="B286" s="58"/>
      <c r="C286" s="39"/>
      <c r="D286" s="58" t="s">
        <v>5</v>
      </c>
      <c r="E286" s="10" t="s">
        <v>747</v>
      </c>
      <c r="F286" s="11"/>
      <c r="G286" s="12" t="s">
        <v>748</v>
      </c>
      <c r="H286" s="13"/>
      <c r="I286" s="39"/>
      <c r="J286" s="39"/>
      <c r="K286" s="39" t="s">
        <v>571</v>
      </c>
      <c r="L286" s="39"/>
      <c r="M286" s="38"/>
      <c r="N286" s="38"/>
      <c r="O286" s="61"/>
    </row>
    <row r="287" spans="2:15" ht="15.6" customHeight="1" x14ac:dyDescent="0.25">
      <c r="B287" s="58"/>
      <c r="C287" s="39"/>
      <c r="D287" s="58"/>
      <c r="E287" s="10" t="s">
        <v>749</v>
      </c>
      <c r="F287" s="11"/>
      <c r="G287" s="12" t="s">
        <v>750</v>
      </c>
      <c r="H287" s="14"/>
      <c r="I287" s="39"/>
      <c r="J287" s="39"/>
      <c r="K287" s="39" t="s">
        <v>332</v>
      </c>
      <c r="L287" s="39"/>
      <c r="M287" s="38"/>
      <c r="N287" s="38"/>
      <c r="O287" s="61"/>
    </row>
    <row r="288" spans="2:15" ht="15.6" customHeight="1" x14ac:dyDescent="0.25">
      <c r="B288" s="58"/>
      <c r="C288" s="39"/>
      <c r="D288" s="58"/>
      <c r="E288" s="10" t="s">
        <v>751</v>
      </c>
      <c r="F288" s="11"/>
      <c r="G288" s="12" t="s">
        <v>752</v>
      </c>
      <c r="H288" s="14"/>
      <c r="I288" s="39"/>
      <c r="J288" s="39"/>
      <c r="K288" s="13" t="s">
        <v>342</v>
      </c>
      <c r="L288" s="13"/>
      <c r="M288" s="38"/>
      <c r="N288" s="38"/>
      <c r="O288" s="61"/>
    </row>
    <row r="289" spans="2:15" ht="15.6" customHeight="1" x14ac:dyDescent="0.25">
      <c r="B289" s="58"/>
      <c r="C289" s="39"/>
      <c r="D289" s="58"/>
      <c r="E289" s="10" t="s">
        <v>753</v>
      </c>
      <c r="F289" s="11"/>
      <c r="G289" s="12" t="s">
        <v>754</v>
      </c>
      <c r="H289" s="14"/>
      <c r="I289" s="39"/>
      <c r="J289" s="39"/>
      <c r="K289" s="39" t="s">
        <v>342</v>
      </c>
      <c r="L289" s="39"/>
      <c r="M289" s="38"/>
      <c r="N289" s="38"/>
      <c r="O289" s="61"/>
    </row>
    <row r="290" spans="2:15" ht="15.6" customHeight="1" x14ac:dyDescent="0.25">
      <c r="B290" s="58"/>
      <c r="C290" s="39"/>
      <c r="D290" s="58"/>
      <c r="E290" s="10" t="s">
        <v>755</v>
      </c>
      <c r="F290" s="11"/>
      <c r="G290" s="12" t="s">
        <v>756</v>
      </c>
      <c r="H290" s="14"/>
      <c r="I290" s="39"/>
      <c r="J290" s="39"/>
      <c r="K290" s="39" t="s">
        <v>601</v>
      </c>
      <c r="L290" s="39"/>
      <c r="M290" s="38"/>
      <c r="N290" s="38"/>
      <c r="O290" s="61"/>
    </row>
    <row r="291" spans="2:15" ht="31.5" x14ac:dyDescent="0.25">
      <c r="B291" s="39">
        <v>87</v>
      </c>
      <c r="C291" s="39">
        <v>1</v>
      </c>
      <c r="D291" s="37" t="s">
        <v>907</v>
      </c>
      <c r="E291" s="6" t="s">
        <v>96</v>
      </c>
      <c r="F291" s="7">
        <v>1963</v>
      </c>
      <c r="G291" s="8" t="s">
        <v>283</v>
      </c>
      <c r="H291" s="7" t="s">
        <v>284</v>
      </c>
      <c r="I291" s="37" t="s">
        <v>326</v>
      </c>
      <c r="J291" s="37"/>
      <c r="K291" s="37" t="str">
        <f>+D291</f>
        <v>Người mua nhà</v>
      </c>
      <c r="L291" s="37" t="s">
        <v>898</v>
      </c>
      <c r="M291" s="38" t="s">
        <v>1078</v>
      </c>
      <c r="N291" s="38">
        <v>62.31</v>
      </c>
      <c r="O291" s="28" t="s">
        <v>1079</v>
      </c>
    </row>
    <row r="292" spans="2:15" ht="31.5" x14ac:dyDescent="0.25">
      <c r="B292" s="58">
        <v>88</v>
      </c>
      <c r="C292" s="39">
        <v>1</v>
      </c>
      <c r="D292" s="37" t="s">
        <v>907</v>
      </c>
      <c r="E292" s="6" t="s">
        <v>97</v>
      </c>
      <c r="F292" s="7">
        <v>1994</v>
      </c>
      <c r="G292" s="8" t="s">
        <v>285</v>
      </c>
      <c r="H292" s="7" t="s">
        <v>286</v>
      </c>
      <c r="I292" s="37" t="s">
        <v>326</v>
      </c>
      <c r="J292" s="37"/>
      <c r="K292" s="37" t="str">
        <f>+D292</f>
        <v>Người mua nhà</v>
      </c>
      <c r="L292" s="37" t="s">
        <v>898</v>
      </c>
      <c r="M292" s="38" t="s">
        <v>1080</v>
      </c>
      <c r="N292" s="38">
        <v>62.32</v>
      </c>
      <c r="O292" s="61" t="s">
        <v>1081</v>
      </c>
    </row>
    <row r="293" spans="2:15" ht="15.6" customHeight="1" x14ac:dyDescent="0.25">
      <c r="B293" s="58"/>
      <c r="C293" s="39"/>
      <c r="D293" s="39"/>
      <c r="E293" s="10" t="s">
        <v>757</v>
      </c>
      <c r="F293" s="11"/>
      <c r="G293" s="12" t="s">
        <v>758</v>
      </c>
      <c r="H293" s="13"/>
      <c r="I293" s="39"/>
      <c r="J293" s="39"/>
      <c r="K293" s="39" t="s">
        <v>332</v>
      </c>
      <c r="L293" s="39"/>
      <c r="M293" s="38"/>
      <c r="N293" s="38"/>
      <c r="O293" s="61"/>
    </row>
    <row r="294" spans="2:15" ht="31.5" x14ac:dyDescent="0.25">
      <c r="B294" s="58">
        <v>89</v>
      </c>
      <c r="C294" s="39">
        <v>1</v>
      </c>
      <c r="D294" s="37" t="s">
        <v>907</v>
      </c>
      <c r="E294" s="6" t="s">
        <v>98</v>
      </c>
      <c r="F294" s="7">
        <v>1954</v>
      </c>
      <c r="G294" s="8" t="s">
        <v>287</v>
      </c>
      <c r="H294" s="7" t="s">
        <v>288</v>
      </c>
      <c r="I294" s="37" t="s">
        <v>326</v>
      </c>
      <c r="J294" s="37"/>
      <c r="K294" s="37" t="str">
        <f>+D294</f>
        <v>Người mua nhà</v>
      </c>
      <c r="L294" s="37" t="s">
        <v>898</v>
      </c>
      <c r="M294" s="38" t="s">
        <v>1082</v>
      </c>
      <c r="N294" s="38">
        <v>62.37</v>
      </c>
      <c r="O294" s="61" t="s">
        <v>1083</v>
      </c>
    </row>
    <row r="295" spans="2:15" ht="15.6" customHeight="1" x14ac:dyDescent="0.25">
      <c r="B295" s="58"/>
      <c r="C295" s="39"/>
      <c r="D295" s="58" t="s">
        <v>5</v>
      </c>
      <c r="E295" s="10" t="s">
        <v>759</v>
      </c>
      <c r="F295" s="11"/>
      <c r="G295" s="12" t="s">
        <v>760</v>
      </c>
      <c r="H295" s="13"/>
      <c r="I295" s="39"/>
      <c r="J295" s="39"/>
      <c r="K295" s="39" t="s">
        <v>761</v>
      </c>
      <c r="L295" s="39"/>
      <c r="M295" s="38"/>
      <c r="N295" s="38"/>
      <c r="O295" s="61"/>
    </row>
    <row r="296" spans="2:15" ht="15.6" customHeight="1" x14ac:dyDescent="0.25">
      <c r="B296" s="58"/>
      <c r="C296" s="39"/>
      <c r="D296" s="58"/>
      <c r="E296" s="10" t="s">
        <v>762</v>
      </c>
      <c r="F296" s="11"/>
      <c r="G296" s="12" t="s">
        <v>763</v>
      </c>
      <c r="H296" s="14"/>
      <c r="I296" s="39"/>
      <c r="J296" s="39"/>
      <c r="K296" s="39" t="s">
        <v>764</v>
      </c>
      <c r="L296" s="39"/>
      <c r="M296" s="38"/>
      <c r="N296" s="38"/>
      <c r="O296" s="61"/>
    </row>
    <row r="297" spans="2:15" ht="15.6" customHeight="1" x14ac:dyDescent="0.25">
      <c r="B297" s="58"/>
      <c r="C297" s="39"/>
      <c r="D297" s="58"/>
      <c r="E297" s="10" t="s">
        <v>765</v>
      </c>
      <c r="F297" s="11"/>
      <c r="G297" s="12" t="s">
        <v>766</v>
      </c>
      <c r="H297" s="14"/>
      <c r="I297" s="39"/>
      <c r="J297" s="39"/>
      <c r="K297" s="13" t="s">
        <v>767</v>
      </c>
      <c r="L297" s="13"/>
      <c r="M297" s="38"/>
      <c r="N297" s="38"/>
      <c r="O297" s="61"/>
    </row>
    <row r="298" spans="2:15" ht="15.6" customHeight="1" x14ac:dyDescent="0.25">
      <c r="B298" s="58"/>
      <c r="C298" s="39"/>
      <c r="D298" s="58"/>
      <c r="E298" s="10" t="s">
        <v>768</v>
      </c>
      <c r="F298" s="11"/>
      <c r="G298" s="12" t="s">
        <v>769</v>
      </c>
      <c r="H298" s="14"/>
      <c r="I298" s="39"/>
      <c r="J298" s="39"/>
      <c r="K298" s="39" t="s">
        <v>374</v>
      </c>
      <c r="L298" s="39"/>
      <c r="M298" s="38"/>
      <c r="N298" s="38"/>
      <c r="O298" s="61"/>
    </row>
    <row r="299" spans="2:15" ht="15.6" customHeight="1" x14ac:dyDescent="0.25">
      <c r="B299" s="58"/>
      <c r="C299" s="39"/>
      <c r="D299" s="58"/>
      <c r="E299" s="10" t="s">
        <v>770</v>
      </c>
      <c r="F299" s="11"/>
      <c r="G299" s="12" t="s">
        <v>771</v>
      </c>
      <c r="H299" s="14"/>
      <c r="I299" s="39"/>
      <c r="J299" s="39"/>
      <c r="K299" s="39" t="s">
        <v>374</v>
      </c>
      <c r="L299" s="39"/>
      <c r="M299" s="38"/>
      <c r="N299" s="38"/>
      <c r="O299" s="61"/>
    </row>
    <row r="300" spans="2:15" s="4" customFormat="1" ht="15.6" customHeight="1" x14ac:dyDescent="0.25">
      <c r="B300" s="58"/>
      <c r="C300" s="39"/>
      <c r="D300" s="58"/>
      <c r="E300" s="10" t="s">
        <v>772</v>
      </c>
      <c r="F300" s="11"/>
      <c r="G300" s="12" t="s">
        <v>773</v>
      </c>
      <c r="H300" s="14"/>
      <c r="I300" s="39"/>
      <c r="J300" s="39"/>
      <c r="K300" s="39" t="s">
        <v>374</v>
      </c>
      <c r="L300" s="39"/>
      <c r="M300" s="38"/>
      <c r="N300" s="38"/>
      <c r="O300" s="61"/>
    </row>
    <row r="301" spans="2:15" ht="31.5" x14ac:dyDescent="0.25">
      <c r="B301" s="58">
        <v>90</v>
      </c>
      <c r="C301" s="39">
        <v>1</v>
      </c>
      <c r="D301" s="37" t="s">
        <v>907</v>
      </c>
      <c r="E301" s="6" t="s">
        <v>99</v>
      </c>
      <c r="F301" s="7">
        <v>1991</v>
      </c>
      <c r="G301" s="8" t="s">
        <v>289</v>
      </c>
      <c r="H301" s="7" t="s">
        <v>290</v>
      </c>
      <c r="I301" s="37" t="s">
        <v>326</v>
      </c>
      <c r="J301" s="37"/>
      <c r="K301" s="37" t="str">
        <f>+D301</f>
        <v>Người mua nhà</v>
      </c>
      <c r="L301" s="37" t="s">
        <v>898</v>
      </c>
      <c r="M301" s="38" t="s">
        <v>1084</v>
      </c>
      <c r="N301" s="38">
        <v>62.37</v>
      </c>
      <c r="O301" s="61" t="s">
        <v>1085</v>
      </c>
    </row>
    <row r="302" spans="2:15" ht="30.95" customHeight="1" x14ac:dyDescent="0.25">
      <c r="B302" s="58"/>
      <c r="C302" s="39"/>
      <c r="D302" s="39" t="s">
        <v>5</v>
      </c>
      <c r="E302" s="10" t="s">
        <v>774</v>
      </c>
      <c r="F302" s="11"/>
      <c r="G302" s="12" t="s">
        <v>775</v>
      </c>
      <c r="H302" s="13"/>
      <c r="I302" s="39"/>
      <c r="J302" s="39"/>
      <c r="K302" s="39" t="s">
        <v>571</v>
      </c>
      <c r="L302" s="39"/>
      <c r="M302" s="38"/>
      <c r="N302" s="38"/>
      <c r="O302" s="61"/>
    </row>
    <row r="303" spans="2:15" ht="31.5" x14ac:dyDescent="0.25">
      <c r="B303" s="39">
        <v>91</v>
      </c>
      <c r="C303" s="39">
        <v>1</v>
      </c>
      <c r="D303" s="37" t="s">
        <v>907</v>
      </c>
      <c r="E303" s="6" t="s">
        <v>100</v>
      </c>
      <c r="F303" s="7">
        <v>1981</v>
      </c>
      <c r="G303" s="8" t="s">
        <v>291</v>
      </c>
      <c r="H303" s="7" t="s">
        <v>292</v>
      </c>
      <c r="I303" s="37" t="s">
        <v>326</v>
      </c>
      <c r="J303" s="37"/>
      <c r="K303" s="37" t="str">
        <f>+D303</f>
        <v>Người mua nhà</v>
      </c>
      <c r="L303" s="37" t="s">
        <v>898</v>
      </c>
      <c r="M303" s="38" t="s">
        <v>1086</v>
      </c>
      <c r="N303" s="38">
        <v>62.37</v>
      </c>
      <c r="O303" s="28" t="s">
        <v>1087</v>
      </c>
    </row>
    <row r="304" spans="2:15" ht="31.5" x14ac:dyDescent="0.25">
      <c r="B304" s="58">
        <v>92</v>
      </c>
      <c r="C304" s="39">
        <v>1</v>
      </c>
      <c r="D304" s="37" t="s">
        <v>907</v>
      </c>
      <c r="E304" s="6" t="s">
        <v>101</v>
      </c>
      <c r="F304" s="7">
        <v>1988</v>
      </c>
      <c r="G304" s="8" t="s">
        <v>293</v>
      </c>
      <c r="H304" s="7" t="s">
        <v>294</v>
      </c>
      <c r="I304" s="37" t="s">
        <v>326</v>
      </c>
      <c r="J304" s="37"/>
      <c r="K304" s="37" t="str">
        <f>+D304</f>
        <v>Người mua nhà</v>
      </c>
      <c r="L304" s="37"/>
      <c r="M304" s="38" t="s">
        <v>1088</v>
      </c>
      <c r="N304" s="38">
        <v>62.32</v>
      </c>
      <c r="O304" s="61" t="s">
        <v>1089</v>
      </c>
    </row>
    <row r="305" spans="2:15" ht="15.6" customHeight="1" x14ac:dyDescent="0.25">
      <c r="B305" s="58"/>
      <c r="C305" s="39"/>
      <c r="D305" s="58" t="s">
        <v>5</v>
      </c>
      <c r="E305" s="10" t="s">
        <v>776</v>
      </c>
      <c r="F305" s="11"/>
      <c r="G305" s="12" t="s">
        <v>777</v>
      </c>
      <c r="H305" s="13" t="s">
        <v>778</v>
      </c>
      <c r="I305" s="39"/>
      <c r="J305" s="39"/>
      <c r="K305" s="39" t="s">
        <v>356</v>
      </c>
      <c r="L305" s="39"/>
      <c r="M305" s="38"/>
      <c r="N305" s="38"/>
      <c r="O305" s="61"/>
    </row>
    <row r="306" spans="2:15" ht="15.6" customHeight="1" x14ac:dyDescent="0.25">
      <c r="B306" s="58"/>
      <c r="C306" s="39"/>
      <c r="D306" s="58"/>
      <c r="E306" s="10" t="s">
        <v>779</v>
      </c>
      <c r="F306" s="11"/>
      <c r="G306" s="12" t="s">
        <v>780</v>
      </c>
      <c r="H306" s="14"/>
      <c r="I306" s="39"/>
      <c r="J306" s="39"/>
      <c r="K306" s="39" t="s">
        <v>4</v>
      </c>
      <c r="L306" s="39"/>
      <c r="M306" s="38"/>
      <c r="N306" s="38"/>
      <c r="O306" s="61"/>
    </row>
    <row r="307" spans="2:15" ht="15.6" customHeight="1" x14ac:dyDescent="0.25">
      <c r="B307" s="58"/>
      <c r="C307" s="39"/>
      <c r="D307" s="58"/>
      <c r="E307" s="10" t="s">
        <v>781</v>
      </c>
      <c r="F307" s="11"/>
      <c r="G307" s="12" t="s">
        <v>782</v>
      </c>
      <c r="H307" s="14"/>
      <c r="I307" s="39"/>
      <c r="J307" s="39"/>
      <c r="K307" s="13" t="s">
        <v>4</v>
      </c>
      <c r="L307" s="13"/>
      <c r="M307" s="38"/>
      <c r="N307" s="38"/>
      <c r="O307" s="61"/>
    </row>
    <row r="308" spans="2:15" ht="31.5" x14ac:dyDescent="0.25">
      <c r="B308" s="58">
        <v>93</v>
      </c>
      <c r="C308" s="39">
        <v>1</v>
      </c>
      <c r="D308" s="37" t="s">
        <v>907</v>
      </c>
      <c r="E308" s="6" t="s">
        <v>102</v>
      </c>
      <c r="F308" s="7">
        <v>2001</v>
      </c>
      <c r="G308" s="8" t="s">
        <v>295</v>
      </c>
      <c r="H308" s="7" t="s">
        <v>296</v>
      </c>
      <c r="I308" s="37" t="s">
        <v>326</v>
      </c>
      <c r="J308" s="37"/>
      <c r="K308" s="37" t="str">
        <f>+D308</f>
        <v>Người mua nhà</v>
      </c>
      <c r="L308" s="37" t="s">
        <v>898</v>
      </c>
      <c r="M308" s="38" t="s">
        <v>1090</v>
      </c>
      <c r="N308" s="38">
        <v>62.37</v>
      </c>
      <c r="O308" s="61" t="s">
        <v>1091</v>
      </c>
    </row>
    <row r="309" spans="2:15" ht="15.6" customHeight="1" x14ac:dyDescent="0.25">
      <c r="B309" s="58"/>
      <c r="C309" s="39"/>
      <c r="D309" s="58" t="s">
        <v>5</v>
      </c>
      <c r="E309" s="10" t="s">
        <v>783</v>
      </c>
      <c r="F309" s="11"/>
      <c r="G309" s="12" t="s">
        <v>784</v>
      </c>
      <c r="H309" s="13"/>
      <c r="I309" s="39"/>
      <c r="J309" s="39"/>
      <c r="K309" s="39" t="s">
        <v>571</v>
      </c>
      <c r="L309" s="39"/>
      <c r="M309" s="38"/>
      <c r="N309" s="38"/>
      <c r="O309" s="61"/>
    </row>
    <row r="310" spans="2:15" ht="15.6" customHeight="1" x14ac:dyDescent="0.25">
      <c r="B310" s="58"/>
      <c r="C310" s="39"/>
      <c r="D310" s="58"/>
      <c r="E310" s="10" t="s">
        <v>785</v>
      </c>
      <c r="F310" s="11"/>
      <c r="G310" s="12" t="s">
        <v>786</v>
      </c>
      <c r="H310" s="14"/>
      <c r="I310" s="39"/>
      <c r="J310" s="39"/>
      <c r="K310" s="39" t="s">
        <v>332</v>
      </c>
      <c r="L310" s="39"/>
      <c r="M310" s="38"/>
      <c r="N310" s="38"/>
      <c r="O310" s="61"/>
    </row>
    <row r="311" spans="2:15" ht="15.6" customHeight="1" x14ac:dyDescent="0.25">
      <c r="B311" s="58"/>
      <c r="C311" s="39"/>
      <c r="D311" s="58"/>
      <c r="E311" s="10" t="s">
        <v>787</v>
      </c>
      <c r="F311" s="11"/>
      <c r="G311" s="12" t="s">
        <v>788</v>
      </c>
      <c r="H311" s="14"/>
      <c r="I311" s="39"/>
      <c r="J311" s="39"/>
      <c r="K311" s="13" t="s">
        <v>454</v>
      </c>
      <c r="L311" s="13"/>
      <c r="M311" s="38"/>
      <c r="N311" s="38"/>
      <c r="O311" s="61"/>
    </row>
    <row r="312" spans="2:15" ht="31.5" x14ac:dyDescent="0.25">
      <c r="B312" s="58">
        <v>94</v>
      </c>
      <c r="C312" s="39">
        <v>1</v>
      </c>
      <c r="D312" s="37" t="s">
        <v>907</v>
      </c>
      <c r="E312" s="6" t="s">
        <v>103</v>
      </c>
      <c r="F312" s="7">
        <v>2003</v>
      </c>
      <c r="G312" s="8" t="s">
        <v>297</v>
      </c>
      <c r="H312" s="7" t="s">
        <v>298</v>
      </c>
      <c r="I312" s="37" t="s">
        <v>326</v>
      </c>
      <c r="J312" s="37"/>
      <c r="K312" s="37" t="str">
        <f>+D312</f>
        <v>Người mua nhà</v>
      </c>
      <c r="L312" s="37" t="s">
        <v>898</v>
      </c>
      <c r="M312" s="38" t="s">
        <v>1092</v>
      </c>
      <c r="N312" s="38">
        <v>62.37</v>
      </c>
      <c r="O312" s="61" t="s">
        <v>1093</v>
      </c>
    </row>
    <row r="313" spans="2:15" ht="15.6" customHeight="1" x14ac:dyDescent="0.25">
      <c r="B313" s="58"/>
      <c r="C313" s="39"/>
      <c r="D313" s="58" t="s">
        <v>5</v>
      </c>
      <c r="E313" s="10" t="s">
        <v>789</v>
      </c>
      <c r="F313" s="11"/>
      <c r="G313" s="12" t="s">
        <v>790</v>
      </c>
      <c r="H313" s="13"/>
      <c r="I313" s="39"/>
      <c r="J313" s="39"/>
      <c r="K313" s="39" t="s">
        <v>571</v>
      </c>
      <c r="L313" s="39"/>
      <c r="M313" s="38"/>
      <c r="N313" s="38"/>
      <c r="O313" s="61"/>
    </row>
    <row r="314" spans="2:15" ht="15.6" customHeight="1" x14ac:dyDescent="0.25">
      <c r="B314" s="58"/>
      <c r="C314" s="39"/>
      <c r="D314" s="58"/>
      <c r="E314" s="10" t="s">
        <v>791</v>
      </c>
      <c r="F314" s="11"/>
      <c r="G314" s="12" t="s">
        <v>792</v>
      </c>
      <c r="H314" s="14"/>
      <c r="I314" s="39"/>
      <c r="J314" s="39"/>
      <c r="K314" s="39" t="s">
        <v>332</v>
      </c>
      <c r="L314" s="39"/>
      <c r="M314" s="38"/>
      <c r="N314" s="38"/>
      <c r="O314" s="61"/>
    </row>
    <row r="315" spans="2:15" ht="31.5" x14ac:dyDescent="0.25">
      <c r="B315" s="58">
        <v>95</v>
      </c>
      <c r="C315" s="39">
        <v>1</v>
      </c>
      <c r="D315" s="37" t="s">
        <v>907</v>
      </c>
      <c r="E315" s="6" t="s">
        <v>104</v>
      </c>
      <c r="F315" s="7">
        <v>1989</v>
      </c>
      <c r="G315" s="8" t="s">
        <v>299</v>
      </c>
      <c r="H315" s="7" t="s">
        <v>300</v>
      </c>
      <c r="I315" s="37" t="s">
        <v>326</v>
      </c>
      <c r="J315" s="37"/>
      <c r="K315" s="37" t="str">
        <f>+D315</f>
        <v>Người mua nhà</v>
      </c>
      <c r="L315" s="37"/>
      <c r="M315" s="38" t="s">
        <v>1094</v>
      </c>
      <c r="N315" s="38">
        <v>62.37</v>
      </c>
      <c r="O315" s="61" t="s">
        <v>1095</v>
      </c>
    </row>
    <row r="316" spans="2:15" ht="15.6" customHeight="1" x14ac:dyDescent="0.25">
      <c r="B316" s="58"/>
      <c r="C316" s="39"/>
      <c r="D316" s="58" t="s">
        <v>5</v>
      </c>
      <c r="E316" s="10" t="s">
        <v>793</v>
      </c>
      <c r="F316" s="11"/>
      <c r="G316" s="12" t="s">
        <v>794</v>
      </c>
      <c r="H316" s="13" t="s">
        <v>795</v>
      </c>
      <c r="I316" s="39"/>
      <c r="J316" s="39"/>
      <c r="K316" s="39" t="s">
        <v>356</v>
      </c>
      <c r="L316" s="39"/>
      <c r="M316" s="38"/>
      <c r="N316" s="38"/>
      <c r="O316" s="61"/>
    </row>
    <row r="317" spans="2:15" ht="15.6" customHeight="1" x14ac:dyDescent="0.25">
      <c r="B317" s="58"/>
      <c r="C317" s="39"/>
      <c r="D317" s="58"/>
      <c r="E317" s="10" t="s">
        <v>796</v>
      </c>
      <c r="F317" s="11"/>
      <c r="G317" s="12" t="s">
        <v>797</v>
      </c>
      <c r="H317" s="14"/>
      <c r="I317" s="39"/>
      <c r="J317" s="39"/>
      <c r="K317" s="39" t="s">
        <v>332</v>
      </c>
      <c r="L317" s="39"/>
      <c r="M317" s="38"/>
      <c r="N317" s="38"/>
      <c r="O317" s="61"/>
    </row>
    <row r="318" spans="2:15" ht="15.6" customHeight="1" x14ac:dyDescent="0.25">
      <c r="B318" s="58"/>
      <c r="C318" s="39"/>
      <c r="D318" s="58"/>
      <c r="E318" s="10" t="s">
        <v>798</v>
      </c>
      <c r="F318" s="11"/>
      <c r="G318" s="12" t="s">
        <v>799</v>
      </c>
      <c r="H318" s="14"/>
      <c r="I318" s="39"/>
      <c r="J318" s="39"/>
      <c r="K318" s="13" t="s">
        <v>4</v>
      </c>
      <c r="L318" s="13"/>
      <c r="M318" s="38"/>
      <c r="N318" s="38"/>
      <c r="O318" s="61"/>
    </row>
    <row r="319" spans="2:15" ht="31.5" x14ac:dyDescent="0.25">
      <c r="B319" s="58">
        <v>96</v>
      </c>
      <c r="C319" s="39">
        <v>1</v>
      </c>
      <c r="D319" s="37" t="s">
        <v>907</v>
      </c>
      <c r="E319" s="6" t="s">
        <v>105</v>
      </c>
      <c r="F319" s="7">
        <v>1979</v>
      </c>
      <c r="G319" s="8" t="s">
        <v>301</v>
      </c>
      <c r="H319" s="7" t="s">
        <v>302</v>
      </c>
      <c r="I319" s="37" t="s">
        <v>326</v>
      </c>
      <c r="J319" s="37"/>
      <c r="K319" s="37" t="str">
        <f>+D319</f>
        <v>Người mua nhà</v>
      </c>
      <c r="L319" s="37"/>
      <c r="M319" s="38" t="s">
        <v>1096</v>
      </c>
      <c r="N319" s="38">
        <v>66.91</v>
      </c>
      <c r="O319" s="61" t="s">
        <v>1097</v>
      </c>
    </row>
    <row r="320" spans="2:15" ht="15.6" customHeight="1" x14ac:dyDescent="0.25">
      <c r="B320" s="58"/>
      <c r="C320" s="39"/>
      <c r="D320" s="58" t="s">
        <v>5</v>
      </c>
      <c r="E320" s="10" t="s">
        <v>800</v>
      </c>
      <c r="F320" s="11"/>
      <c r="G320" s="12" t="s">
        <v>801</v>
      </c>
      <c r="H320" s="13" t="s">
        <v>802</v>
      </c>
      <c r="I320" s="39"/>
      <c r="J320" s="39"/>
      <c r="K320" s="39" t="s">
        <v>346</v>
      </c>
      <c r="L320" s="39"/>
      <c r="M320" s="38"/>
      <c r="N320" s="38"/>
      <c r="O320" s="61"/>
    </row>
    <row r="321" spans="2:15" ht="15.6" customHeight="1" x14ac:dyDescent="0.25">
      <c r="B321" s="58"/>
      <c r="C321" s="39"/>
      <c r="D321" s="58"/>
      <c r="E321" s="10" t="s">
        <v>803</v>
      </c>
      <c r="F321" s="11"/>
      <c r="G321" s="12" t="s">
        <v>804</v>
      </c>
      <c r="H321" s="14"/>
      <c r="I321" s="39"/>
      <c r="J321" s="39"/>
      <c r="K321" s="39" t="s">
        <v>4</v>
      </c>
      <c r="L321" s="39"/>
      <c r="M321" s="38"/>
      <c r="N321" s="38"/>
      <c r="O321" s="61"/>
    </row>
    <row r="322" spans="2:15" ht="15.6" customHeight="1" x14ac:dyDescent="0.25">
      <c r="B322" s="58"/>
      <c r="C322" s="39"/>
      <c r="D322" s="58"/>
      <c r="E322" s="10" t="s">
        <v>805</v>
      </c>
      <c r="F322" s="11"/>
      <c r="G322" s="12" t="s">
        <v>806</v>
      </c>
      <c r="H322" s="14"/>
      <c r="I322" s="39"/>
      <c r="J322" s="39"/>
      <c r="K322" s="13" t="s">
        <v>4</v>
      </c>
      <c r="L322" s="13"/>
      <c r="M322" s="38"/>
      <c r="N322" s="38"/>
      <c r="O322" s="61"/>
    </row>
    <row r="323" spans="2:15" ht="15.6" customHeight="1" x14ac:dyDescent="0.25">
      <c r="B323" s="58"/>
      <c r="C323" s="39"/>
      <c r="D323" s="58"/>
      <c r="E323" s="10" t="s">
        <v>807</v>
      </c>
      <c r="F323" s="11"/>
      <c r="G323" s="12" t="s">
        <v>808</v>
      </c>
      <c r="H323" s="14"/>
      <c r="I323" s="39"/>
      <c r="J323" s="39"/>
      <c r="K323" s="39" t="s">
        <v>4</v>
      </c>
      <c r="L323" s="39"/>
      <c r="M323" s="38"/>
      <c r="N323" s="38"/>
      <c r="O323" s="61"/>
    </row>
    <row r="324" spans="2:15" ht="31.5" x14ac:dyDescent="0.25">
      <c r="B324" s="58">
        <v>97</v>
      </c>
      <c r="C324" s="39">
        <v>1</v>
      </c>
      <c r="D324" s="37" t="s">
        <v>907</v>
      </c>
      <c r="E324" s="6" t="s">
        <v>106</v>
      </c>
      <c r="F324" s="7">
        <v>1994</v>
      </c>
      <c r="G324" s="8" t="s">
        <v>303</v>
      </c>
      <c r="H324" s="7" t="s">
        <v>304</v>
      </c>
      <c r="I324" s="37" t="s">
        <v>326</v>
      </c>
      <c r="J324" s="37"/>
      <c r="K324" s="37" t="str">
        <f>+D324</f>
        <v>Người mua nhà</v>
      </c>
      <c r="L324" s="37" t="s">
        <v>898</v>
      </c>
      <c r="M324" s="38" t="s">
        <v>1098</v>
      </c>
      <c r="N324" s="38">
        <v>62.37</v>
      </c>
      <c r="O324" s="61" t="s">
        <v>1099</v>
      </c>
    </row>
    <row r="325" spans="2:15" ht="15.6" customHeight="1" x14ac:dyDescent="0.25">
      <c r="B325" s="58"/>
      <c r="C325" s="39"/>
      <c r="D325" s="58" t="s">
        <v>5</v>
      </c>
      <c r="E325" s="10" t="s">
        <v>809</v>
      </c>
      <c r="F325" s="11"/>
      <c r="G325" s="12" t="s">
        <v>810</v>
      </c>
      <c r="H325" s="13"/>
      <c r="I325" s="39"/>
      <c r="J325" s="39"/>
      <c r="K325" s="39" t="s">
        <v>571</v>
      </c>
      <c r="L325" s="39"/>
      <c r="M325" s="38"/>
      <c r="N325" s="38"/>
      <c r="O325" s="61"/>
    </row>
    <row r="326" spans="2:15" ht="15.6" customHeight="1" x14ac:dyDescent="0.25">
      <c r="B326" s="58"/>
      <c r="C326" s="39"/>
      <c r="D326" s="58"/>
      <c r="E326" s="10" t="s">
        <v>811</v>
      </c>
      <c r="F326" s="11"/>
      <c r="G326" s="12" t="s">
        <v>812</v>
      </c>
      <c r="H326" s="14"/>
      <c r="I326" s="39"/>
      <c r="J326" s="39"/>
      <c r="K326" s="39" t="s">
        <v>332</v>
      </c>
      <c r="L326" s="39"/>
      <c r="M326" s="38"/>
      <c r="N326" s="38"/>
      <c r="O326" s="61"/>
    </row>
    <row r="327" spans="2:15" ht="15.6" customHeight="1" x14ac:dyDescent="0.25">
      <c r="B327" s="58"/>
      <c r="C327" s="39"/>
      <c r="D327" s="58"/>
      <c r="E327" s="10" t="s">
        <v>813</v>
      </c>
      <c r="F327" s="11"/>
      <c r="G327" s="12" t="s">
        <v>814</v>
      </c>
      <c r="H327" s="14"/>
      <c r="I327" s="39"/>
      <c r="J327" s="39"/>
      <c r="K327" s="13" t="s">
        <v>403</v>
      </c>
      <c r="L327" s="13"/>
      <c r="M327" s="38"/>
      <c r="N327" s="38"/>
      <c r="O327" s="61"/>
    </row>
    <row r="328" spans="2:15" ht="15.6" customHeight="1" x14ac:dyDescent="0.25">
      <c r="B328" s="58"/>
      <c r="C328" s="39"/>
      <c r="D328" s="58"/>
      <c r="E328" s="10" t="s">
        <v>815</v>
      </c>
      <c r="F328" s="11"/>
      <c r="G328" s="12" t="s">
        <v>816</v>
      </c>
      <c r="H328" s="14"/>
      <c r="I328" s="39"/>
      <c r="J328" s="39"/>
      <c r="K328" s="39" t="s">
        <v>403</v>
      </c>
      <c r="L328" s="39"/>
      <c r="M328" s="38"/>
      <c r="N328" s="38"/>
      <c r="O328" s="61"/>
    </row>
    <row r="329" spans="2:15" ht="15.6" customHeight="1" x14ac:dyDescent="0.25">
      <c r="B329" s="58"/>
      <c r="C329" s="39"/>
      <c r="D329" s="58"/>
      <c r="E329" s="10" t="s">
        <v>817</v>
      </c>
      <c r="F329" s="11"/>
      <c r="G329" s="12" t="s">
        <v>818</v>
      </c>
      <c r="H329" s="14"/>
      <c r="I329" s="39"/>
      <c r="J329" s="39"/>
      <c r="K329" s="39" t="s">
        <v>374</v>
      </c>
      <c r="L329" s="39"/>
      <c r="M329" s="38"/>
      <c r="N329" s="38"/>
      <c r="O329" s="61"/>
    </row>
    <row r="330" spans="2:15" ht="15.6" customHeight="1" x14ac:dyDescent="0.25">
      <c r="B330" s="58"/>
      <c r="C330" s="39"/>
      <c r="D330" s="58"/>
      <c r="E330" s="10" t="s">
        <v>819</v>
      </c>
      <c r="F330" s="11"/>
      <c r="G330" s="12" t="s">
        <v>820</v>
      </c>
      <c r="H330" s="14"/>
      <c r="I330" s="39"/>
      <c r="J330" s="39"/>
      <c r="K330" s="39" t="s">
        <v>454</v>
      </c>
      <c r="L330" s="39"/>
      <c r="M330" s="38"/>
      <c r="N330" s="38"/>
      <c r="O330" s="61"/>
    </row>
    <row r="331" spans="2:15" ht="15.6" customHeight="1" x14ac:dyDescent="0.25">
      <c r="B331" s="58"/>
      <c r="C331" s="39"/>
      <c r="D331" s="58"/>
      <c r="E331" s="10" t="s">
        <v>821</v>
      </c>
      <c r="F331" s="11"/>
      <c r="G331" s="12" t="s">
        <v>822</v>
      </c>
      <c r="H331" s="14"/>
      <c r="I331" s="39"/>
      <c r="J331" s="39"/>
      <c r="K331" s="39" t="s">
        <v>374</v>
      </c>
      <c r="L331" s="39"/>
      <c r="M331" s="38"/>
      <c r="N331" s="38"/>
      <c r="O331" s="61"/>
    </row>
    <row r="332" spans="2:15" ht="15.6" customHeight="1" x14ac:dyDescent="0.25">
      <c r="B332" s="58"/>
      <c r="C332" s="39"/>
      <c r="D332" s="58"/>
      <c r="E332" s="10" t="s">
        <v>823</v>
      </c>
      <c r="F332" s="11"/>
      <c r="G332" s="12" t="s">
        <v>824</v>
      </c>
      <c r="H332" s="14"/>
      <c r="I332" s="39"/>
      <c r="J332" s="39"/>
      <c r="K332" s="39" t="s">
        <v>374</v>
      </c>
      <c r="L332" s="39"/>
      <c r="M332" s="38"/>
      <c r="N332" s="38"/>
      <c r="O332" s="61"/>
    </row>
    <row r="333" spans="2:15" ht="15.6" customHeight="1" x14ac:dyDescent="0.25">
      <c r="B333" s="58"/>
      <c r="C333" s="39"/>
      <c r="D333" s="58"/>
      <c r="E333" s="17" t="s">
        <v>825</v>
      </c>
      <c r="F333" s="11"/>
      <c r="G333" s="12" t="s">
        <v>891</v>
      </c>
      <c r="H333" s="14"/>
      <c r="I333" s="39"/>
      <c r="J333" s="39"/>
      <c r="K333" s="18" t="s">
        <v>454</v>
      </c>
      <c r="L333" s="18"/>
      <c r="M333" s="38"/>
      <c r="N333" s="38"/>
      <c r="O333" s="61"/>
    </row>
    <row r="334" spans="2:15" ht="31.5" x14ac:dyDescent="0.25">
      <c r="B334" s="58">
        <v>98</v>
      </c>
      <c r="C334" s="39">
        <v>1</v>
      </c>
      <c r="D334" s="37" t="s">
        <v>907</v>
      </c>
      <c r="E334" s="6" t="s">
        <v>107</v>
      </c>
      <c r="F334" s="7">
        <v>1997</v>
      </c>
      <c r="G334" s="8" t="s">
        <v>305</v>
      </c>
      <c r="H334" s="7" t="s">
        <v>306</v>
      </c>
      <c r="I334" s="37" t="s">
        <v>326</v>
      </c>
      <c r="J334" s="37"/>
      <c r="K334" s="37" t="str">
        <f>+D334</f>
        <v>Người mua nhà</v>
      </c>
      <c r="L334" s="37" t="s">
        <v>898</v>
      </c>
      <c r="M334" s="38" t="s">
        <v>1100</v>
      </c>
      <c r="N334" s="38">
        <v>62.21</v>
      </c>
      <c r="O334" s="61" t="s">
        <v>1101</v>
      </c>
    </row>
    <row r="335" spans="2:15" ht="15.6" customHeight="1" x14ac:dyDescent="0.25">
      <c r="B335" s="58"/>
      <c r="C335" s="39"/>
      <c r="D335" s="58" t="s">
        <v>5</v>
      </c>
      <c r="E335" s="15" t="s">
        <v>826</v>
      </c>
      <c r="F335" s="11"/>
      <c r="G335" s="12" t="s">
        <v>827</v>
      </c>
      <c r="H335" s="19"/>
      <c r="I335" s="39"/>
      <c r="J335" s="39"/>
      <c r="K335" s="14" t="s">
        <v>332</v>
      </c>
      <c r="L335" s="14"/>
      <c r="M335" s="38"/>
      <c r="N335" s="38"/>
      <c r="O335" s="61"/>
    </row>
    <row r="336" spans="2:15" ht="15.6" customHeight="1" x14ac:dyDescent="0.25">
      <c r="B336" s="58"/>
      <c r="C336" s="39"/>
      <c r="D336" s="58"/>
      <c r="E336" s="15" t="s">
        <v>828</v>
      </c>
      <c r="F336" s="11"/>
      <c r="G336" s="12" t="s">
        <v>829</v>
      </c>
      <c r="H336" s="14"/>
      <c r="I336" s="39"/>
      <c r="J336" s="39"/>
      <c r="K336" s="14" t="s">
        <v>342</v>
      </c>
      <c r="L336" s="14"/>
      <c r="M336" s="38"/>
      <c r="N336" s="38"/>
      <c r="O336" s="61"/>
    </row>
    <row r="337" spans="2:15" ht="31.5" x14ac:dyDescent="0.25">
      <c r="B337" s="58">
        <v>99</v>
      </c>
      <c r="C337" s="39">
        <v>1</v>
      </c>
      <c r="D337" s="37" t="s">
        <v>907</v>
      </c>
      <c r="E337" s="6" t="s">
        <v>108</v>
      </c>
      <c r="F337" s="7">
        <v>2000</v>
      </c>
      <c r="G337" s="8" t="s">
        <v>307</v>
      </c>
      <c r="H337" s="7" t="s">
        <v>308</v>
      </c>
      <c r="I337" s="37" t="s">
        <v>326</v>
      </c>
      <c r="J337" s="37"/>
      <c r="K337" s="37" t="str">
        <f>+D337</f>
        <v>Người mua nhà</v>
      </c>
      <c r="L337" s="37" t="s">
        <v>898</v>
      </c>
      <c r="M337" s="38" t="s">
        <v>1102</v>
      </c>
      <c r="N337" s="38">
        <v>62.37</v>
      </c>
      <c r="O337" s="61" t="s">
        <v>1103</v>
      </c>
    </row>
    <row r="338" spans="2:15" ht="15.6" customHeight="1" x14ac:dyDescent="0.25">
      <c r="B338" s="58"/>
      <c r="C338" s="39"/>
      <c r="D338" s="58" t="s">
        <v>5</v>
      </c>
      <c r="E338" s="15" t="s">
        <v>830</v>
      </c>
      <c r="F338" s="11"/>
      <c r="G338" s="12" t="s">
        <v>831</v>
      </c>
      <c r="H338" s="19"/>
      <c r="I338" s="39"/>
      <c r="J338" s="39"/>
      <c r="K338" s="14" t="s">
        <v>332</v>
      </c>
      <c r="L338" s="14"/>
      <c r="M338" s="38"/>
      <c r="N338" s="38"/>
      <c r="O338" s="61"/>
    </row>
    <row r="339" spans="2:15" ht="15.6" customHeight="1" x14ac:dyDescent="0.25">
      <c r="B339" s="58"/>
      <c r="C339" s="39"/>
      <c r="D339" s="58"/>
      <c r="E339" s="15" t="s">
        <v>832</v>
      </c>
      <c r="F339" s="11"/>
      <c r="G339" s="12" t="s">
        <v>833</v>
      </c>
      <c r="H339" s="14"/>
      <c r="I339" s="39"/>
      <c r="J339" s="39"/>
      <c r="K339" s="14" t="s">
        <v>571</v>
      </c>
      <c r="L339" s="14"/>
      <c r="M339" s="38"/>
      <c r="N339" s="38"/>
      <c r="O339" s="61"/>
    </row>
    <row r="340" spans="2:15" ht="15.6" customHeight="1" x14ac:dyDescent="0.25">
      <c r="B340" s="58"/>
      <c r="C340" s="39"/>
      <c r="D340" s="58"/>
      <c r="E340" s="15" t="s">
        <v>834</v>
      </c>
      <c r="F340" s="11"/>
      <c r="G340" s="12" t="s">
        <v>835</v>
      </c>
      <c r="H340" s="14"/>
      <c r="I340" s="39"/>
      <c r="J340" s="39"/>
      <c r="K340" s="14" t="s">
        <v>403</v>
      </c>
      <c r="L340" s="14"/>
      <c r="M340" s="38"/>
      <c r="N340" s="38"/>
      <c r="O340" s="61"/>
    </row>
    <row r="341" spans="2:15" ht="15.6" customHeight="1" x14ac:dyDescent="0.25">
      <c r="B341" s="58"/>
      <c r="C341" s="39"/>
      <c r="D341" s="58"/>
      <c r="E341" s="15" t="s">
        <v>836</v>
      </c>
      <c r="F341" s="11"/>
      <c r="G341" s="12" t="s">
        <v>837</v>
      </c>
      <c r="H341" s="14"/>
      <c r="I341" s="39"/>
      <c r="J341" s="39"/>
      <c r="K341" s="14" t="s">
        <v>403</v>
      </c>
      <c r="L341" s="14"/>
      <c r="M341" s="38"/>
      <c r="N341" s="38"/>
      <c r="O341" s="61"/>
    </row>
    <row r="342" spans="2:15" ht="15.6" customHeight="1" x14ac:dyDescent="0.25">
      <c r="B342" s="58"/>
      <c r="C342" s="39"/>
      <c r="D342" s="58"/>
      <c r="E342" s="15" t="s">
        <v>838</v>
      </c>
      <c r="F342" s="11"/>
      <c r="G342" s="12" t="s">
        <v>839</v>
      </c>
      <c r="H342" s="14"/>
      <c r="I342" s="39"/>
      <c r="J342" s="39"/>
      <c r="K342" s="14" t="s">
        <v>374</v>
      </c>
      <c r="L342" s="14"/>
      <c r="M342" s="38"/>
      <c r="N342" s="38"/>
      <c r="O342" s="61"/>
    </row>
    <row r="343" spans="2:15" ht="31.5" x14ac:dyDescent="0.25">
      <c r="B343" s="58">
        <v>100</v>
      </c>
      <c r="C343" s="39">
        <v>1</v>
      </c>
      <c r="D343" s="37" t="s">
        <v>907</v>
      </c>
      <c r="E343" s="6" t="s">
        <v>109</v>
      </c>
      <c r="F343" s="7">
        <v>1995</v>
      </c>
      <c r="G343" s="8" t="s">
        <v>309</v>
      </c>
      <c r="H343" s="7" t="s">
        <v>310</v>
      </c>
      <c r="I343" s="37" t="s">
        <v>326</v>
      </c>
      <c r="J343" s="37"/>
      <c r="K343" s="37" t="str">
        <f>+D343</f>
        <v>Người mua nhà</v>
      </c>
      <c r="L343" s="37"/>
      <c r="M343" s="38" t="s">
        <v>1104</v>
      </c>
      <c r="N343" s="38">
        <v>62.37</v>
      </c>
      <c r="O343" s="61" t="s">
        <v>1105</v>
      </c>
    </row>
    <row r="344" spans="2:15" ht="15.6" customHeight="1" x14ac:dyDescent="0.25">
      <c r="B344" s="58"/>
      <c r="C344" s="39"/>
      <c r="D344" s="58" t="s">
        <v>5</v>
      </c>
      <c r="E344" s="10" t="s">
        <v>840</v>
      </c>
      <c r="F344" s="11"/>
      <c r="G344" s="12" t="s">
        <v>841</v>
      </c>
      <c r="H344" s="13" t="s">
        <v>842</v>
      </c>
      <c r="I344" s="39"/>
      <c r="J344" s="39"/>
      <c r="K344" s="39" t="s">
        <v>346</v>
      </c>
      <c r="L344" s="39"/>
      <c r="M344" s="38"/>
      <c r="N344" s="38"/>
      <c r="O344" s="61"/>
    </row>
    <row r="345" spans="2:15" ht="15.6" customHeight="1" x14ac:dyDescent="0.25">
      <c r="B345" s="58"/>
      <c r="C345" s="39"/>
      <c r="D345" s="58"/>
      <c r="E345" s="10" t="s">
        <v>843</v>
      </c>
      <c r="F345" s="11"/>
      <c r="G345" s="12" t="s">
        <v>844</v>
      </c>
      <c r="H345" s="14"/>
      <c r="I345" s="39"/>
      <c r="J345" s="39"/>
      <c r="K345" s="39" t="s">
        <v>329</v>
      </c>
      <c r="L345" s="39"/>
      <c r="M345" s="38"/>
      <c r="N345" s="38"/>
      <c r="O345" s="61"/>
    </row>
    <row r="346" spans="2:15" ht="15.6" customHeight="1" x14ac:dyDescent="0.25">
      <c r="B346" s="58"/>
      <c r="C346" s="39"/>
      <c r="D346" s="58"/>
      <c r="E346" s="10" t="s">
        <v>845</v>
      </c>
      <c r="F346" s="11"/>
      <c r="G346" s="12" t="s">
        <v>846</v>
      </c>
      <c r="H346" s="14"/>
      <c r="I346" s="39"/>
      <c r="J346" s="39"/>
      <c r="K346" s="13" t="s">
        <v>4</v>
      </c>
      <c r="L346" s="13"/>
      <c r="M346" s="38"/>
      <c r="N346" s="38"/>
      <c r="O346" s="61"/>
    </row>
    <row r="347" spans="2:15" ht="15.6" customHeight="1" x14ac:dyDescent="0.25">
      <c r="B347" s="58"/>
      <c r="C347" s="39"/>
      <c r="D347" s="58"/>
      <c r="E347" s="10" t="s">
        <v>847</v>
      </c>
      <c r="F347" s="11"/>
      <c r="G347" s="12" t="s">
        <v>848</v>
      </c>
      <c r="H347" s="14"/>
      <c r="I347" s="39"/>
      <c r="J347" s="39"/>
      <c r="K347" s="39" t="s">
        <v>4</v>
      </c>
      <c r="L347" s="39"/>
      <c r="M347" s="38"/>
      <c r="N347" s="38"/>
      <c r="O347" s="61"/>
    </row>
    <row r="348" spans="2:15" ht="31.5" x14ac:dyDescent="0.25">
      <c r="B348" s="58">
        <v>101</v>
      </c>
      <c r="C348" s="39">
        <v>1</v>
      </c>
      <c r="D348" s="37" t="s">
        <v>907</v>
      </c>
      <c r="E348" s="6" t="s">
        <v>110</v>
      </c>
      <c r="F348" s="7">
        <v>1984</v>
      </c>
      <c r="G348" s="8" t="s">
        <v>311</v>
      </c>
      <c r="H348" s="7" t="s">
        <v>312</v>
      </c>
      <c r="I348" s="37" t="s">
        <v>326</v>
      </c>
      <c r="J348" s="37"/>
      <c r="K348" s="37" t="str">
        <f>+D348</f>
        <v>Người mua nhà</v>
      </c>
      <c r="L348" s="37"/>
      <c r="M348" s="38" t="s">
        <v>1106</v>
      </c>
      <c r="N348" s="38">
        <v>62.37</v>
      </c>
      <c r="O348" s="61" t="s">
        <v>1107</v>
      </c>
    </row>
    <row r="349" spans="2:15" ht="15.6" customHeight="1" x14ac:dyDescent="0.25">
      <c r="B349" s="58"/>
      <c r="C349" s="39"/>
      <c r="D349" s="58" t="s">
        <v>5</v>
      </c>
      <c r="E349" s="10" t="s">
        <v>849</v>
      </c>
      <c r="F349" s="11"/>
      <c r="G349" s="12" t="s">
        <v>850</v>
      </c>
      <c r="H349" s="13"/>
      <c r="I349" s="39"/>
      <c r="J349" s="39"/>
      <c r="K349" s="39" t="s">
        <v>356</v>
      </c>
      <c r="L349" s="39"/>
      <c r="M349" s="38"/>
      <c r="N349" s="38"/>
      <c r="O349" s="61"/>
    </row>
    <row r="350" spans="2:15" ht="15.6" customHeight="1" x14ac:dyDescent="0.25">
      <c r="B350" s="58"/>
      <c r="C350" s="39"/>
      <c r="D350" s="58"/>
      <c r="E350" s="10" t="s">
        <v>851</v>
      </c>
      <c r="F350" s="11"/>
      <c r="G350" s="12" t="s">
        <v>852</v>
      </c>
      <c r="H350" s="14"/>
      <c r="I350" s="39"/>
      <c r="J350" s="39"/>
      <c r="K350" s="39" t="s">
        <v>4</v>
      </c>
      <c r="L350" s="39"/>
      <c r="M350" s="38"/>
      <c r="N350" s="38"/>
      <c r="O350" s="61"/>
    </row>
    <row r="351" spans="2:15" ht="31.5" x14ac:dyDescent="0.25">
      <c r="B351" s="58">
        <v>102</v>
      </c>
      <c r="C351" s="39">
        <v>1</v>
      </c>
      <c r="D351" s="37" t="s">
        <v>907</v>
      </c>
      <c r="E351" s="6" t="s">
        <v>111</v>
      </c>
      <c r="F351" s="7">
        <v>2006</v>
      </c>
      <c r="G351" s="8" t="s">
        <v>313</v>
      </c>
      <c r="H351" s="7"/>
      <c r="I351" s="37" t="s">
        <v>326</v>
      </c>
      <c r="J351" s="37"/>
      <c r="K351" s="37" t="str">
        <f>+D351</f>
        <v>Người mua nhà</v>
      </c>
      <c r="L351" s="37" t="s">
        <v>898</v>
      </c>
      <c r="M351" s="38" t="s">
        <v>1108</v>
      </c>
      <c r="N351" s="38">
        <v>62.37</v>
      </c>
      <c r="O351" s="61" t="s">
        <v>1109</v>
      </c>
    </row>
    <row r="352" spans="2:15" ht="30.95" customHeight="1" x14ac:dyDescent="0.25">
      <c r="B352" s="58"/>
      <c r="C352" s="39"/>
      <c r="D352" s="39" t="s">
        <v>5</v>
      </c>
      <c r="E352" s="10" t="s">
        <v>853</v>
      </c>
      <c r="F352" s="11"/>
      <c r="G352" s="12" t="s">
        <v>854</v>
      </c>
      <c r="H352" s="13"/>
      <c r="I352" s="39"/>
      <c r="J352" s="39"/>
      <c r="K352" s="39" t="s">
        <v>332</v>
      </c>
      <c r="L352" s="39"/>
      <c r="M352" s="38"/>
      <c r="N352" s="38"/>
      <c r="O352" s="61"/>
    </row>
    <row r="353" spans="2:15" ht="31.5" x14ac:dyDescent="0.25">
      <c r="B353" s="58">
        <v>103</v>
      </c>
      <c r="C353" s="39">
        <v>1</v>
      </c>
      <c r="D353" s="37" t="s">
        <v>907</v>
      </c>
      <c r="E353" s="6" t="s">
        <v>112</v>
      </c>
      <c r="F353" s="7">
        <v>1991</v>
      </c>
      <c r="G353" s="8" t="s">
        <v>314</v>
      </c>
      <c r="H353" s="7" t="s">
        <v>315</v>
      </c>
      <c r="I353" s="37" t="s">
        <v>326</v>
      </c>
      <c r="J353" s="37"/>
      <c r="K353" s="37" t="str">
        <f>+D353</f>
        <v>Người mua nhà</v>
      </c>
      <c r="L353" s="37" t="s">
        <v>898</v>
      </c>
      <c r="M353" s="38" t="s">
        <v>1110</v>
      </c>
      <c r="N353" s="38">
        <v>62.37</v>
      </c>
      <c r="O353" s="61" t="s">
        <v>1111</v>
      </c>
    </row>
    <row r="354" spans="2:15" ht="30.95" customHeight="1" x14ac:dyDescent="0.25">
      <c r="B354" s="58"/>
      <c r="C354" s="39"/>
      <c r="D354" s="39" t="s">
        <v>5</v>
      </c>
      <c r="E354" s="10" t="s">
        <v>855</v>
      </c>
      <c r="F354" s="11"/>
      <c r="G354" s="12" t="s">
        <v>856</v>
      </c>
      <c r="H354" s="13"/>
      <c r="I354" s="39"/>
      <c r="J354" s="39"/>
      <c r="K354" s="39" t="s">
        <v>4</v>
      </c>
      <c r="L354" s="39"/>
      <c r="M354" s="38"/>
      <c r="N354" s="38"/>
      <c r="O354" s="61"/>
    </row>
    <row r="355" spans="2:15" ht="31.5" x14ac:dyDescent="0.25">
      <c r="B355" s="58">
        <v>104</v>
      </c>
      <c r="C355" s="39">
        <v>1</v>
      </c>
      <c r="D355" s="37" t="s">
        <v>907</v>
      </c>
      <c r="E355" s="6" t="s">
        <v>113</v>
      </c>
      <c r="F355" s="7">
        <v>1998</v>
      </c>
      <c r="G355" s="8" t="s">
        <v>316</v>
      </c>
      <c r="H355" s="7" t="s">
        <v>317</v>
      </c>
      <c r="I355" s="37" t="s">
        <v>326</v>
      </c>
      <c r="J355" s="37"/>
      <c r="K355" s="37" t="str">
        <f>+D355</f>
        <v>Người mua nhà</v>
      </c>
      <c r="L355" s="37" t="s">
        <v>898</v>
      </c>
      <c r="M355" s="38" t="s">
        <v>1112</v>
      </c>
      <c r="N355" s="38">
        <v>62.37</v>
      </c>
      <c r="O355" s="61" t="s">
        <v>1113</v>
      </c>
    </row>
    <row r="356" spans="2:15" ht="30.95" customHeight="1" x14ac:dyDescent="0.25">
      <c r="B356" s="58"/>
      <c r="C356" s="39"/>
      <c r="D356" s="39" t="s">
        <v>5</v>
      </c>
      <c r="E356" s="10" t="s">
        <v>857</v>
      </c>
      <c r="F356" s="11"/>
      <c r="G356" s="12" t="s">
        <v>858</v>
      </c>
      <c r="H356" s="13"/>
      <c r="I356" s="39"/>
      <c r="J356" s="39"/>
      <c r="K356" s="39" t="s">
        <v>571</v>
      </c>
      <c r="L356" s="39"/>
      <c r="M356" s="38"/>
      <c r="N356" s="38"/>
      <c r="O356" s="61"/>
    </row>
    <row r="357" spans="2:15" ht="31.5" x14ac:dyDescent="0.25">
      <c r="B357" s="58">
        <v>105</v>
      </c>
      <c r="C357" s="39">
        <v>1</v>
      </c>
      <c r="D357" s="37" t="s">
        <v>907</v>
      </c>
      <c r="E357" s="6" t="s">
        <v>114</v>
      </c>
      <c r="F357" s="7">
        <v>1995</v>
      </c>
      <c r="G357" s="8" t="s">
        <v>318</v>
      </c>
      <c r="H357" s="7" t="s">
        <v>319</v>
      </c>
      <c r="I357" s="37" t="s">
        <v>326</v>
      </c>
      <c r="J357" s="37"/>
      <c r="K357" s="37" t="str">
        <f>+D357</f>
        <v>Người mua nhà</v>
      </c>
      <c r="L357" s="37"/>
      <c r="M357" s="38" t="s">
        <v>1114</v>
      </c>
      <c r="N357" s="38">
        <v>62.21</v>
      </c>
      <c r="O357" s="61" t="s">
        <v>1115</v>
      </c>
    </row>
    <row r="358" spans="2:15" ht="15.6" customHeight="1" x14ac:dyDescent="0.25">
      <c r="B358" s="58"/>
      <c r="C358" s="39"/>
      <c r="D358" s="58" t="s">
        <v>5</v>
      </c>
      <c r="E358" s="10" t="s">
        <v>859</v>
      </c>
      <c r="F358" s="11"/>
      <c r="G358" s="12" t="s">
        <v>860</v>
      </c>
      <c r="H358" s="13" t="s">
        <v>861</v>
      </c>
      <c r="I358" s="39"/>
      <c r="J358" s="39"/>
      <c r="K358" s="39" t="s">
        <v>356</v>
      </c>
      <c r="L358" s="39"/>
      <c r="M358" s="38"/>
      <c r="N358" s="38"/>
      <c r="O358" s="61"/>
    </row>
    <row r="359" spans="2:15" ht="15.6" customHeight="1" x14ac:dyDescent="0.25">
      <c r="B359" s="58"/>
      <c r="C359" s="39"/>
      <c r="D359" s="58"/>
      <c r="E359" s="10" t="s">
        <v>862</v>
      </c>
      <c r="F359" s="11"/>
      <c r="G359" s="12" t="s">
        <v>863</v>
      </c>
      <c r="H359" s="14"/>
      <c r="I359" s="39"/>
      <c r="J359" s="39"/>
      <c r="K359" s="39" t="s">
        <v>329</v>
      </c>
      <c r="L359" s="39"/>
      <c r="M359" s="38"/>
      <c r="N359" s="38"/>
      <c r="O359" s="61"/>
    </row>
    <row r="360" spans="2:15" ht="15.6" customHeight="1" x14ac:dyDescent="0.25">
      <c r="B360" s="58"/>
      <c r="C360" s="39"/>
      <c r="D360" s="58"/>
      <c r="E360" s="10" t="s">
        <v>864</v>
      </c>
      <c r="F360" s="11"/>
      <c r="G360" s="12" t="s">
        <v>865</v>
      </c>
      <c r="H360" s="14"/>
      <c r="I360" s="39"/>
      <c r="J360" s="39"/>
      <c r="K360" s="13" t="s">
        <v>454</v>
      </c>
      <c r="L360" s="13"/>
      <c r="M360" s="38"/>
      <c r="N360" s="38"/>
      <c r="O360" s="61"/>
    </row>
    <row r="361" spans="2:15" ht="15.6" customHeight="1" x14ac:dyDescent="0.25">
      <c r="B361" s="58"/>
      <c r="C361" s="39"/>
      <c r="D361" s="58"/>
      <c r="E361" s="10" t="s">
        <v>866</v>
      </c>
      <c r="F361" s="11"/>
      <c r="G361" s="12" t="s">
        <v>867</v>
      </c>
      <c r="H361" s="14"/>
      <c r="I361" s="39"/>
      <c r="J361" s="39"/>
      <c r="K361" s="39" t="s">
        <v>332</v>
      </c>
      <c r="L361" s="39"/>
      <c r="M361" s="38"/>
      <c r="N361" s="38"/>
      <c r="O361" s="61"/>
    </row>
    <row r="362" spans="2:15" ht="31.5" x14ac:dyDescent="0.25">
      <c r="B362" s="58">
        <v>106</v>
      </c>
      <c r="C362" s="39">
        <v>1</v>
      </c>
      <c r="D362" s="37" t="s">
        <v>907</v>
      </c>
      <c r="E362" s="6" t="s">
        <v>115</v>
      </c>
      <c r="F362" s="7">
        <v>1970</v>
      </c>
      <c r="G362" s="8" t="s">
        <v>320</v>
      </c>
      <c r="H362" s="7" t="s">
        <v>321</v>
      </c>
      <c r="I362" s="37" t="s">
        <v>326</v>
      </c>
      <c r="J362" s="37"/>
      <c r="K362" s="37" t="str">
        <f>+D362</f>
        <v>Người mua nhà</v>
      </c>
      <c r="L362" s="37" t="s">
        <v>898</v>
      </c>
      <c r="M362" s="38" t="s">
        <v>1116</v>
      </c>
      <c r="N362" s="38">
        <v>62.37</v>
      </c>
      <c r="O362" s="61" t="s">
        <v>1117</v>
      </c>
    </row>
    <row r="363" spans="2:15" ht="15.6" customHeight="1" x14ac:dyDescent="0.25">
      <c r="B363" s="58"/>
      <c r="C363" s="39"/>
      <c r="D363" s="58" t="s">
        <v>5</v>
      </c>
      <c r="E363" s="10" t="s">
        <v>868</v>
      </c>
      <c r="F363" s="11"/>
      <c r="G363" s="12" t="s">
        <v>869</v>
      </c>
      <c r="H363" s="13"/>
      <c r="I363" s="39"/>
      <c r="J363" s="39"/>
      <c r="K363" s="39" t="s">
        <v>4</v>
      </c>
      <c r="L363" s="39"/>
      <c r="M363" s="38"/>
      <c r="N363" s="38"/>
      <c r="O363" s="61"/>
    </row>
    <row r="364" spans="2:15" ht="15.6" customHeight="1" x14ac:dyDescent="0.25">
      <c r="B364" s="58"/>
      <c r="C364" s="39"/>
      <c r="D364" s="58"/>
      <c r="E364" s="10" t="s">
        <v>870</v>
      </c>
      <c r="F364" s="11"/>
      <c r="G364" s="12" t="s">
        <v>871</v>
      </c>
      <c r="H364" s="14"/>
      <c r="I364" s="39"/>
      <c r="J364" s="39"/>
      <c r="K364" s="39" t="s">
        <v>374</v>
      </c>
      <c r="L364" s="39"/>
      <c r="M364" s="38"/>
      <c r="N364" s="38"/>
      <c r="O364" s="61"/>
    </row>
    <row r="365" spans="2:15" ht="31.5" x14ac:dyDescent="0.25">
      <c r="B365" s="58">
        <v>107</v>
      </c>
      <c r="C365" s="39">
        <v>1</v>
      </c>
      <c r="D365" s="37" t="s">
        <v>907</v>
      </c>
      <c r="E365" s="6" t="s">
        <v>116</v>
      </c>
      <c r="F365" s="7">
        <v>1993</v>
      </c>
      <c r="G365" s="8" t="s">
        <v>322</v>
      </c>
      <c r="H365" s="7" t="s">
        <v>323</v>
      </c>
      <c r="I365" s="37" t="s">
        <v>326</v>
      </c>
      <c r="J365" s="37"/>
      <c r="K365" s="37" t="str">
        <f>+D365</f>
        <v>Người mua nhà</v>
      </c>
      <c r="L365" s="37"/>
      <c r="M365" s="38" t="s">
        <v>1118</v>
      </c>
      <c r="N365" s="38">
        <v>66.91</v>
      </c>
      <c r="O365" s="61" t="s">
        <v>1119</v>
      </c>
    </row>
    <row r="366" spans="2:15" ht="15.6" customHeight="1" x14ac:dyDescent="0.25">
      <c r="B366" s="58"/>
      <c r="C366" s="39"/>
      <c r="D366" s="58" t="s">
        <v>5</v>
      </c>
      <c r="E366" s="10" t="s">
        <v>872</v>
      </c>
      <c r="F366" s="11"/>
      <c r="G366" s="12" t="s">
        <v>873</v>
      </c>
      <c r="H366" s="13" t="s">
        <v>874</v>
      </c>
      <c r="I366" s="39"/>
      <c r="J366" s="39"/>
      <c r="K366" s="39" t="s">
        <v>346</v>
      </c>
      <c r="L366" s="39"/>
      <c r="M366" s="38"/>
      <c r="N366" s="38"/>
      <c r="O366" s="61"/>
    </row>
    <row r="367" spans="2:15" ht="15.6" customHeight="1" x14ac:dyDescent="0.25">
      <c r="B367" s="58"/>
      <c r="C367" s="39"/>
      <c r="D367" s="58"/>
      <c r="E367" s="10" t="s">
        <v>875</v>
      </c>
      <c r="F367" s="11"/>
      <c r="G367" s="12" t="s">
        <v>876</v>
      </c>
      <c r="H367" s="14"/>
      <c r="I367" s="39"/>
      <c r="J367" s="39"/>
      <c r="K367" s="39" t="s">
        <v>332</v>
      </c>
      <c r="L367" s="39"/>
      <c r="M367" s="38"/>
      <c r="N367" s="38"/>
      <c r="O367" s="61"/>
    </row>
    <row r="368" spans="2:15" ht="15.6" customHeight="1" x14ac:dyDescent="0.25">
      <c r="B368" s="58"/>
      <c r="C368" s="39"/>
      <c r="D368" s="58"/>
      <c r="E368" s="10" t="s">
        <v>877</v>
      </c>
      <c r="F368" s="11"/>
      <c r="G368" s="12" t="s">
        <v>878</v>
      </c>
      <c r="H368" s="14"/>
      <c r="I368" s="39"/>
      <c r="J368" s="39"/>
      <c r="K368" s="13" t="s">
        <v>454</v>
      </c>
      <c r="L368" s="13"/>
      <c r="M368" s="38"/>
      <c r="N368" s="38"/>
      <c r="O368" s="61"/>
    </row>
    <row r="369" spans="2:15" ht="15.6" customHeight="1" x14ac:dyDescent="0.25">
      <c r="B369" s="58"/>
      <c r="C369" s="39"/>
      <c r="D369" s="58"/>
      <c r="E369" s="10" t="s">
        <v>879</v>
      </c>
      <c r="F369" s="11"/>
      <c r="G369" s="12" t="s">
        <v>880</v>
      </c>
      <c r="H369" s="14"/>
      <c r="I369" s="39"/>
      <c r="J369" s="39"/>
      <c r="K369" s="39" t="s">
        <v>403</v>
      </c>
      <c r="L369" s="39"/>
      <c r="M369" s="38"/>
      <c r="N369" s="38"/>
      <c r="O369" s="61"/>
    </row>
    <row r="370" spans="2:15" ht="31.5" x14ac:dyDescent="0.25">
      <c r="B370" s="58">
        <v>108</v>
      </c>
      <c r="C370" s="39">
        <v>1</v>
      </c>
      <c r="D370" s="37" t="s">
        <v>907</v>
      </c>
      <c r="E370" s="6" t="s">
        <v>117</v>
      </c>
      <c r="F370" s="7">
        <v>1993</v>
      </c>
      <c r="G370" s="8" t="s">
        <v>324</v>
      </c>
      <c r="H370" s="7" t="s">
        <v>325</v>
      </c>
      <c r="I370" s="37" t="s">
        <v>326</v>
      </c>
      <c r="J370" s="37"/>
      <c r="K370" s="37" t="str">
        <f>+D370</f>
        <v>Người mua nhà</v>
      </c>
      <c r="L370" s="37" t="s">
        <v>898</v>
      </c>
      <c r="M370" s="38" t="s">
        <v>1120</v>
      </c>
      <c r="N370" s="38">
        <v>62.29</v>
      </c>
      <c r="O370" s="61" t="s">
        <v>1121</v>
      </c>
    </row>
    <row r="371" spans="2:15" ht="30.95" customHeight="1" x14ac:dyDescent="0.25">
      <c r="B371" s="58"/>
      <c r="C371" s="39"/>
      <c r="D371" s="39" t="s">
        <v>5</v>
      </c>
      <c r="E371" s="23" t="s">
        <v>881</v>
      </c>
      <c r="F371" s="11"/>
      <c r="G371" s="12" t="s">
        <v>882</v>
      </c>
      <c r="H371" s="11"/>
      <c r="I371" s="39"/>
      <c r="J371" s="39"/>
      <c r="K371" s="39" t="s">
        <v>571</v>
      </c>
      <c r="L371" s="39"/>
      <c r="M371" s="38"/>
      <c r="N371" s="38"/>
      <c r="O371" s="61"/>
    </row>
    <row r="372" spans="2:15" ht="31.5" x14ac:dyDescent="0.25">
      <c r="B372" s="58">
        <v>109</v>
      </c>
      <c r="C372" s="39">
        <v>1</v>
      </c>
      <c r="D372" s="37" t="s">
        <v>907</v>
      </c>
      <c r="E372" s="6" t="s">
        <v>883</v>
      </c>
      <c r="F372" s="7">
        <v>1996</v>
      </c>
      <c r="G372" s="8" t="s">
        <v>885</v>
      </c>
      <c r="H372" s="7">
        <v>241464489</v>
      </c>
      <c r="I372" s="37" t="s">
        <v>326</v>
      </c>
      <c r="J372" s="37"/>
      <c r="K372" s="37" t="str">
        <f>+D372</f>
        <v>Người mua nhà</v>
      </c>
      <c r="L372" s="37"/>
      <c r="M372" s="38" t="s">
        <v>1122</v>
      </c>
      <c r="N372" s="38">
        <v>62.13</v>
      </c>
      <c r="O372" s="61" t="s">
        <v>1123</v>
      </c>
    </row>
    <row r="373" spans="2:15" ht="15.6" customHeight="1" x14ac:dyDescent="0.25">
      <c r="B373" s="58"/>
      <c r="C373" s="39"/>
      <c r="D373" s="58" t="s">
        <v>5</v>
      </c>
      <c r="E373" s="23" t="s">
        <v>884</v>
      </c>
      <c r="F373" s="11"/>
      <c r="G373" s="12" t="s">
        <v>886</v>
      </c>
      <c r="H373" s="11">
        <v>241921688</v>
      </c>
      <c r="I373" s="39"/>
      <c r="J373" s="39"/>
      <c r="K373" s="39" t="s">
        <v>346</v>
      </c>
      <c r="L373" s="39"/>
      <c r="M373" s="38"/>
      <c r="N373" s="38"/>
      <c r="O373" s="61"/>
    </row>
    <row r="374" spans="2:15" ht="15.6" customHeight="1" x14ac:dyDescent="0.25">
      <c r="B374" s="58"/>
      <c r="C374" s="39"/>
      <c r="D374" s="58"/>
      <c r="E374" s="23" t="s">
        <v>887</v>
      </c>
      <c r="F374" s="11"/>
      <c r="G374" s="12" t="s">
        <v>893</v>
      </c>
      <c r="H374" s="11"/>
      <c r="I374" s="39"/>
      <c r="J374" s="39"/>
      <c r="K374" s="39" t="s">
        <v>329</v>
      </c>
      <c r="L374" s="39"/>
      <c r="M374" s="38"/>
      <c r="N374" s="38"/>
      <c r="O374" s="61"/>
    </row>
    <row r="375" spans="2:15" ht="31.5" x14ac:dyDescent="0.25">
      <c r="B375" s="39">
        <v>110</v>
      </c>
      <c r="C375" s="39">
        <v>1</v>
      </c>
      <c r="D375" s="37" t="s">
        <v>907</v>
      </c>
      <c r="E375" s="6" t="s">
        <v>46</v>
      </c>
      <c r="F375" s="7">
        <v>1989</v>
      </c>
      <c r="G375" s="8" t="s">
        <v>186</v>
      </c>
      <c r="H375" s="7" t="s">
        <v>904</v>
      </c>
      <c r="I375" s="37" t="s">
        <v>326</v>
      </c>
      <c r="J375" s="37"/>
      <c r="K375" s="37" t="str">
        <f>+D375</f>
        <v>Người mua nhà</v>
      </c>
      <c r="L375" s="37" t="s">
        <v>898</v>
      </c>
      <c r="M375" s="38" t="s">
        <v>1124</v>
      </c>
      <c r="N375" s="38">
        <v>62.37</v>
      </c>
      <c r="O375" s="7" t="s">
        <v>905</v>
      </c>
    </row>
    <row r="376" spans="2:15" ht="31.5" x14ac:dyDescent="0.25">
      <c r="B376" s="14">
        <v>111</v>
      </c>
      <c r="C376" s="14">
        <v>2</v>
      </c>
      <c r="D376" s="37" t="s">
        <v>907</v>
      </c>
      <c r="E376" s="9" t="s">
        <v>1126</v>
      </c>
      <c r="F376" s="38">
        <v>1952</v>
      </c>
      <c r="G376" s="29" t="s">
        <v>1127</v>
      </c>
      <c r="H376" s="38" t="s">
        <v>1128</v>
      </c>
      <c r="I376" s="40" t="s">
        <v>326</v>
      </c>
      <c r="J376" s="9"/>
      <c r="K376" s="38" t="str">
        <f>D376</f>
        <v>Người mua nhà</v>
      </c>
      <c r="L376" s="38" t="s">
        <v>898</v>
      </c>
      <c r="M376" s="38" t="s">
        <v>1283</v>
      </c>
      <c r="N376" s="38">
        <v>62.21</v>
      </c>
      <c r="O376" s="41" t="s">
        <v>1316</v>
      </c>
    </row>
    <row r="377" spans="2:15" ht="18.75" x14ac:dyDescent="0.25">
      <c r="B377" s="38"/>
      <c r="C377" s="38"/>
      <c r="D377" s="39" t="s">
        <v>5</v>
      </c>
      <c r="E377" s="9" t="s">
        <v>1334</v>
      </c>
      <c r="F377" s="14"/>
      <c r="G377" s="19" t="s">
        <v>1335</v>
      </c>
      <c r="H377" s="14"/>
      <c r="I377" s="25"/>
      <c r="J377" s="26"/>
      <c r="K377" s="14" t="s">
        <v>767</v>
      </c>
      <c r="L377" s="14"/>
      <c r="M377" s="14"/>
      <c r="N377" s="26"/>
      <c r="O377" s="27"/>
    </row>
    <row r="378" spans="2:15" ht="31.5" x14ac:dyDescent="0.25">
      <c r="B378" s="56">
        <v>112</v>
      </c>
      <c r="C378" s="14">
        <v>2</v>
      </c>
      <c r="D378" s="37" t="s">
        <v>907</v>
      </c>
      <c r="E378" s="9" t="s">
        <v>1129</v>
      </c>
      <c r="F378" s="38">
        <v>1990</v>
      </c>
      <c r="G378" s="29" t="s">
        <v>1130</v>
      </c>
      <c r="H378" s="38" t="s">
        <v>1131</v>
      </c>
      <c r="I378" s="40" t="s">
        <v>326</v>
      </c>
      <c r="J378" s="9"/>
      <c r="K378" s="38" t="str">
        <f>D378</f>
        <v>Người mua nhà</v>
      </c>
      <c r="L378" s="38" t="s">
        <v>898</v>
      </c>
      <c r="M378" s="38" t="s">
        <v>1303</v>
      </c>
      <c r="N378" s="38">
        <v>62.37</v>
      </c>
      <c r="O378" s="41" t="s">
        <v>1132</v>
      </c>
    </row>
    <row r="379" spans="2:15" ht="15.75" x14ac:dyDescent="0.25">
      <c r="B379" s="57"/>
      <c r="C379" s="38"/>
      <c r="D379" s="39" t="s">
        <v>5</v>
      </c>
      <c r="E379" s="26" t="s">
        <v>1336</v>
      </c>
      <c r="F379" s="14"/>
      <c r="G379" s="19" t="s">
        <v>1337</v>
      </c>
      <c r="H379" s="14"/>
      <c r="I379" s="14"/>
      <c r="J379" s="26"/>
      <c r="K379" s="14" t="s">
        <v>332</v>
      </c>
      <c r="L379" s="14"/>
      <c r="M379" s="14"/>
      <c r="N379" s="26"/>
      <c r="O379" s="27"/>
    </row>
    <row r="380" spans="2:15" ht="31.5" x14ac:dyDescent="0.25">
      <c r="B380" s="56">
        <v>113</v>
      </c>
      <c r="C380" s="14">
        <v>2</v>
      </c>
      <c r="D380" s="37" t="s">
        <v>907</v>
      </c>
      <c r="E380" s="9" t="s">
        <v>1133</v>
      </c>
      <c r="F380" s="38">
        <v>1980</v>
      </c>
      <c r="G380" s="29" t="s">
        <v>1134</v>
      </c>
      <c r="H380" s="38" t="s">
        <v>1135</v>
      </c>
      <c r="I380" s="40" t="s">
        <v>326</v>
      </c>
      <c r="J380" s="9"/>
      <c r="K380" s="38" t="str">
        <f>D380</f>
        <v>Người mua nhà</v>
      </c>
      <c r="L380" s="38" t="s">
        <v>898</v>
      </c>
      <c r="M380" s="38" t="s">
        <v>1284</v>
      </c>
      <c r="N380" s="38">
        <v>62.37</v>
      </c>
      <c r="O380" s="41" t="s">
        <v>1317</v>
      </c>
    </row>
    <row r="381" spans="2:15" ht="18.75" x14ac:dyDescent="0.25">
      <c r="B381" s="57"/>
      <c r="C381" s="38"/>
      <c r="D381" s="39" t="s">
        <v>5</v>
      </c>
      <c r="E381" s="9" t="s">
        <v>1338</v>
      </c>
      <c r="F381" s="14"/>
      <c r="G381" s="19" t="s">
        <v>1339</v>
      </c>
      <c r="H381" s="14"/>
      <c r="I381" s="25"/>
      <c r="J381" s="26"/>
      <c r="K381" s="14" t="s">
        <v>571</v>
      </c>
      <c r="L381" s="14"/>
      <c r="M381" s="14"/>
      <c r="N381" s="26"/>
      <c r="O381" s="27"/>
    </row>
    <row r="382" spans="2:15" ht="18.75" x14ac:dyDescent="0.25">
      <c r="B382" s="56">
        <v>114</v>
      </c>
      <c r="C382" s="14">
        <v>2</v>
      </c>
      <c r="D382" s="37" t="s">
        <v>907</v>
      </c>
      <c r="E382" s="9" t="s">
        <v>1136</v>
      </c>
      <c r="F382" s="37">
        <v>1987</v>
      </c>
      <c r="G382" s="30" t="s">
        <v>1137</v>
      </c>
      <c r="H382" s="38" t="s">
        <v>1138</v>
      </c>
      <c r="I382" s="40" t="s">
        <v>326</v>
      </c>
      <c r="J382" s="9"/>
      <c r="K382" s="38" t="str">
        <f>D382</f>
        <v>Người mua nhà</v>
      </c>
      <c r="L382" s="38"/>
      <c r="M382" s="38" t="s">
        <v>1285</v>
      </c>
      <c r="N382" s="38">
        <v>62.37</v>
      </c>
      <c r="O382" s="41" t="s">
        <v>1318</v>
      </c>
    </row>
    <row r="383" spans="2:15" ht="15.75" x14ac:dyDescent="0.25">
      <c r="B383" s="57"/>
      <c r="C383" s="38"/>
      <c r="D383" s="39" t="s">
        <v>5</v>
      </c>
      <c r="E383" s="26" t="s">
        <v>1139</v>
      </c>
      <c r="F383" s="39">
        <v>1987</v>
      </c>
      <c r="G383" s="19" t="s">
        <v>1140</v>
      </c>
      <c r="H383" s="14" t="s">
        <v>1141</v>
      </c>
      <c r="I383" s="9"/>
      <c r="J383" s="9"/>
      <c r="K383" s="14" t="s">
        <v>356</v>
      </c>
      <c r="L383" s="38"/>
      <c r="M383" s="14"/>
      <c r="N383" s="26"/>
      <c r="O383" s="27"/>
    </row>
    <row r="384" spans="2:15" ht="31.5" x14ac:dyDescent="0.25">
      <c r="B384" s="56">
        <v>115</v>
      </c>
      <c r="C384" s="14">
        <v>2</v>
      </c>
      <c r="D384" s="37" t="s">
        <v>907</v>
      </c>
      <c r="E384" s="9" t="s">
        <v>1142</v>
      </c>
      <c r="F384" s="38">
        <v>1994</v>
      </c>
      <c r="G384" s="29" t="s">
        <v>1143</v>
      </c>
      <c r="H384" s="38" t="s">
        <v>1144</v>
      </c>
      <c r="I384" s="40" t="s">
        <v>326</v>
      </c>
      <c r="J384" s="9"/>
      <c r="K384" s="38" t="str">
        <f>D384</f>
        <v>Người mua nhà</v>
      </c>
      <c r="L384" s="38"/>
      <c r="M384" s="38" t="s">
        <v>1289</v>
      </c>
      <c r="N384" s="38">
        <v>62.21</v>
      </c>
      <c r="O384" s="41" t="s">
        <v>1145</v>
      </c>
    </row>
    <row r="385" spans="2:15" s="4" customFormat="1" ht="15.75" x14ac:dyDescent="0.25">
      <c r="B385" s="57"/>
      <c r="C385" s="38"/>
      <c r="D385" s="39" t="s">
        <v>5</v>
      </c>
      <c r="E385" s="26" t="s">
        <v>1146</v>
      </c>
      <c r="F385" s="14">
        <v>1984</v>
      </c>
      <c r="G385" s="19" t="s">
        <v>1147</v>
      </c>
      <c r="H385" s="14" t="s">
        <v>1148</v>
      </c>
      <c r="I385" s="26"/>
      <c r="J385" s="26"/>
      <c r="K385" s="14" t="s">
        <v>356</v>
      </c>
      <c r="L385" s="14"/>
      <c r="M385" s="14"/>
      <c r="N385" s="26"/>
      <c r="O385" s="27"/>
    </row>
    <row r="386" spans="2:15" ht="31.5" x14ac:dyDescent="0.25">
      <c r="B386" s="14">
        <v>116</v>
      </c>
      <c r="C386" s="14">
        <v>2</v>
      </c>
      <c r="D386" s="37" t="s">
        <v>907</v>
      </c>
      <c r="E386" s="9" t="s">
        <v>1149</v>
      </c>
      <c r="F386" s="38">
        <v>1985</v>
      </c>
      <c r="G386" s="29" t="s">
        <v>1150</v>
      </c>
      <c r="H386" s="24" t="s">
        <v>1151</v>
      </c>
      <c r="I386" s="40" t="s">
        <v>326</v>
      </c>
      <c r="J386" s="9"/>
      <c r="K386" s="38" t="str">
        <f>D386</f>
        <v>Người mua nhà</v>
      </c>
      <c r="L386" s="38" t="s">
        <v>898</v>
      </c>
      <c r="M386" s="38" t="s">
        <v>1290</v>
      </c>
      <c r="N386" s="38">
        <v>62.37</v>
      </c>
      <c r="O386" s="41" t="s">
        <v>1321</v>
      </c>
    </row>
    <row r="387" spans="2:15" ht="18.75" x14ac:dyDescent="0.25">
      <c r="B387" s="38"/>
      <c r="C387" s="38"/>
      <c r="D387" s="39" t="s">
        <v>5</v>
      </c>
      <c r="E387" s="9" t="s">
        <v>1340</v>
      </c>
      <c r="F387" s="38"/>
      <c r="G387" s="29" t="s">
        <v>1341</v>
      </c>
      <c r="H387" s="24"/>
      <c r="I387" s="40"/>
      <c r="J387" s="9"/>
      <c r="K387" s="38" t="s">
        <v>571</v>
      </c>
      <c r="L387" s="38"/>
      <c r="M387" s="38"/>
      <c r="N387" s="9"/>
      <c r="O387" s="28"/>
    </row>
    <row r="388" spans="2:15" ht="47.25" x14ac:dyDescent="0.25">
      <c r="B388" s="14">
        <v>117</v>
      </c>
      <c r="C388" s="14">
        <v>2</v>
      </c>
      <c r="D388" s="37" t="s">
        <v>907</v>
      </c>
      <c r="E388" s="9" t="s">
        <v>1152</v>
      </c>
      <c r="F388" s="38">
        <v>1989</v>
      </c>
      <c r="G388" s="29" t="s">
        <v>1153</v>
      </c>
      <c r="H388" s="38" t="s">
        <v>1154</v>
      </c>
      <c r="I388" s="40" t="s">
        <v>326</v>
      </c>
      <c r="J388" s="9"/>
      <c r="K388" s="38" t="str">
        <f t="shared" ref="K388:K390" si="0">D388</f>
        <v>Người mua nhà</v>
      </c>
      <c r="L388" s="38" t="s">
        <v>898</v>
      </c>
      <c r="M388" s="38" t="s">
        <v>1291</v>
      </c>
      <c r="N388" s="38">
        <v>62.32</v>
      </c>
      <c r="O388" s="41" t="s">
        <v>1322</v>
      </c>
    </row>
    <row r="389" spans="2:15" ht="18.75" x14ac:dyDescent="0.25">
      <c r="B389" s="38"/>
      <c r="C389" s="38"/>
      <c r="D389" s="39" t="s">
        <v>5</v>
      </c>
      <c r="E389" s="9" t="s">
        <v>1342</v>
      </c>
      <c r="F389" s="38"/>
      <c r="G389" s="29" t="s">
        <v>1343</v>
      </c>
      <c r="H389" s="38"/>
      <c r="I389" s="40"/>
      <c r="J389" s="9"/>
      <c r="K389" s="38" t="s">
        <v>571</v>
      </c>
      <c r="L389" s="38"/>
      <c r="M389" s="38"/>
      <c r="N389" s="38"/>
      <c r="O389" s="41"/>
    </row>
    <row r="390" spans="2:15" ht="63" x14ac:dyDescent="0.25">
      <c r="B390" s="56">
        <v>118</v>
      </c>
      <c r="C390" s="14">
        <v>2</v>
      </c>
      <c r="D390" s="37" t="s">
        <v>907</v>
      </c>
      <c r="E390" s="9" t="s">
        <v>1155</v>
      </c>
      <c r="F390" s="38">
        <v>1987</v>
      </c>
      <c r="G390" s="29" t="s">
        <v>1156</v>
      </c>
      <c r="H390" s="38" t="s">
        <v>1157</v>
      </c>
      <c r="I390" s="40" t="s">
        <v>326</v>
      </c>
      <c r="J390" s="9"/>
      <c r="K390" s="38" t="str">
        <f t="shared" si="0"/>
        <v>Người mua nhà</v>
      </c>
      <c r="L390" s="38" t="s">
        <v>898</v>
      </c>
      <c r="M390" s="38" t="s">
        <v>1292</v>
      </c>
      <c r="N390" s="38">
        <v>62.31</v>
      </c>
      <c r="O390" s="41" t="s">
        <v>1158</v>
      </c>
    </row>
    <row r="391" spans="2:15" ht="15.75" x14ac:dyDescent="0.25">
      <c r="B391" s="57"/>
      <c r="C391" s="38"/>
      <c r="D391" s="39" t="s">
        <v>5</v>
      </c>
      <c r="E391" s="26" t="s">
        <v>1344</v>
      </c>
      <c r="F391" s="14"/>
      <c r="G391" s="19" t="s">
        <v>1345</v>
      </c>
      <c r="H391" s="14"/>
      <c r="I391" s="26"/>
      <c r="J391" s="26"/>
      <c r="K391" s="14" t="s">
        <v>423</v>
      </c>
      <c r="L391" s="14"/>
      <c r="M391" s="14"/>
      <c r="N391" s="26"/>
      <c r="O391" s="27"/>
    </row>
    <row r="392" spans="2:15" ht="15.75" x14ac:dyDescent="0.25">
      <c r="B392" s="38"/>
      <c r="C392" s="38"/>
      <c r="D392" s="39" t="s">
        <v>5</v>
      </c>
      <c r="E392" s="26" t="s">
        <v>670</v>
      </c>
      <c r="F392" s="14"/>
      <c r="G392" s="19" t="s">
        <v>1346</v>
      </c>
      <c r="H392" s="14"/>
      <c r="I392" s="26"/>
      <c r="J392" s="26"/>
      <c r="K392" s="14" t="s">
        <v>403</v>
      </c>
      <c r="L392" s="14"/>
      <c r="M392" s="14"/>
      <c r="N392" s="26"/>
      <c r="O392" s="27"/>
    </row>
    <row r="393" spans="2:15" ht="15.75" x14ac:dyDescent="0.25">
      <c r="B393" s="38"/>
      <c r="C393" s="38"/>
      <c r="D393" s="39" t="s">
        <v>5</v>
      </c>
      <c r="E393" s="26" t="s">
        <v>1347</v>
      </c>
      <c r="F393" s="14"/>
      <c r="G393" s="19" t="s">
        <v>1348</v>
      </c>
      <c r="H393" s="14"/>
      <c r="I393" s="26"/>
      <c r="J393" s="26"/>
      <c r="K393" s="14" t="s">
        <v>374</v>
      </c>
      <c r="L393" s="14"/>
      <c r="M393" s="14"/>
      <c r="N393" s="26"/>
      <c r="O393" s="27"/>
    </row>
    <row r="394" spans="2:15" ht="15.75" x14ac:dyDescent="0.25">
      <c r="B394" s="38"/>
      <c r="C394" s="38"/>
      <c r="D394" s="39" t="s">
        <v>5</v>
      </c>
      <c r="E394" s="26" t="s">
        <v>1349</v>
      </c>
      <c r="F394" s="14"/>
      <c r="G394" s="19" t="s">
        <v>1350</v>
      </c>
      <c r="H394" s="14"/>
      <c r="I394" s="26"/>
      <c r="J394" s="26"/>
      <c r="K394" s="14" t="s">
        <v>374</v>
      </c>
      <c r="L394" s="14"/>
      <c r="M394" s="14"/>
      <c r="N394" s="26"/>
      <c r="O394" s="27"/>
    </row>
    <row r="395" spans="2:15" ht="18.75" x14ac:dyDescent="0.25">
      <c r="B395" s="14">
        <v>119</v>
      </c>
      <c r="C395" s="14">
        <v>2</v>
      </c>
      <c r="D395" s="37" t="s">
        <v>907</v>
      </c>
      <c r="E395" s="9" t="s">
        <v>1159</v>
      </c>
      <c r="F395" s="7">
        <v>1990</v>
      </c>
      <c r="G395" s="30" t="s">
        <v>1160</v>
      </c>
      <c r="H395" s="30" t="s">
        <v>1161</v>
      </c>
      <c r="I395" s="40" t="s">
        <v>326</v>
      </c>
      <c r="J395" s="9"/>
      <c r="K395" s="38" t="str">
        <f t="shared" ref="K395:K401" si="1">D395</f>
        <v>Người mua nhà</v>
      </c>
      <c r="L395" s="38" t="s">
        <v>898</v>
      </c>
      <c r="M395" s="38" t="s">
        <v>1297</v>
      </c>
      <c r="N395" s="38">
        <v>62.37</v>
      </c>
      <c r="O395" s="41" t="s">
        <v>1326</v>
      </c>
    </row>
    <row r="396" spans="2:15" ht="18.75" x14ac:dyDescent="0.25">
      <c r="B396" s="38"/>
      <c r="C396" s="38"/>
      <c r="D396" s="39" t="s">
        <v>5</v>
      </c>
      <c r="E396" s="9" t="s">
        <v>1351</v>
      </c>
      <c r="F396" s="7"/>
      <c r="G396" s="30" t="s">
        <v>1352</v>
      </c>
      <c r="H396" s="30"/>
      <c r="I396" s="40"/>
      <c r="J396" s="9"/>
      <c r="K396" s="38" t="s">
        <v>571</v>
      </c>
      <c r="L396" s="38"/>
      <c r="M396" s="38"/>
      <c r="N396" s="38"/>
      <c r="O396" s="41"/>
    </row>
    <row r="397" spans="2:15" ht="31.5" x14ac:dyDescent="0.25">
      <c r="B397" s="14">
        <v>120</v>
      </c>
      <c r="C397" s="14">
        <v>2</v>
      </c>
      <c r="D397" s="37" t="s">
        <v>907</v>
      </c>
      <c r="E397" s="28" t="s">
        <v>1162</v>
      </c>
      <c r="F397" s="7">
        <v>1997</v>
      </c>
      <c r="G397" s="30" t="s">
        <v>1163</v>
      </c>
      <c r="H397" s="30" t="s">
        <v>1164</v>
      </c>
      <c r="I397" s="40" t="s">
        <v>326</v>
      </c>
      <c r="J397" s="9"/>
      <c r="K397" s="38" t="str">
        <f t="shared" si="1"/>
        <v>Người mua nhà</v>
      </c>
      <c r="L397" s="38" t="s">
        <v>898</v>
      </c>
      <c r="M397" s="38" t="s">
        <v>1311</v>
      </c>
      <c r="N397" s="38">
        <v>62.21</v>
      </c>
      <c r="O397" s="41" t="s">
        <v>1165</v>
      </c>
    </row>
    <row r="398" spans="2:15" ht="18.75" x14ac:dyDescent="0.25">
      <c r="B398" s="38"/>
      <c r="C398" s="38"/>
      <c r="D398" s="39" t="s">
        <v>5</v>
      </c>
      <c r="E398" s="28" t="s">
        <v>1353</v>
      </c>
      <c r="F398" s="7"/>
      <c r="G398" s="30" t="s">
        <v>1354</v>
      </c>
      <c r="H398" s="30"/>
      <c r="I398" s="40"/>
      <c r="J398" s="9"/>
      <c r="K398" s="38" t="s">
        <v>406</v>
      </c>
      <c r="L398" s="38"/>
      <c r="M398" s="38"/>
      <c r="N398" s="38"/>
      <c r="O398" s="41"/>
    </row>
    <row r="399" spans="2:15" ht="31.5" x14ac:dyDescent="0.25">
      <c r="B399" s="14">
        <v>121</v>
      </c>
      <c r="C399" s="14">
        <v>2</v>
      </c>
      <c r="D399" s="37" t="s">
        <v>907</v>
      </c>
      <c r="E399" s="9" t="s">
        <v>1166</v>
      </c>
      <c r="F399" s="7">
        <v>1990</v>
      </c>
      <c r="G399" s="30" t="s">
        <v>1167</v>
      </c>
      <c r="H399" s="30" t="s">
        <v>1168</v>
      </c>
      <c r="I399" s="40" t="s">
        <v>326</v>
      </c>
      <c r="J399" s="9"/>
      <c r="K399" s="38" t="str">
        <f t="shared" si="1"/>
        <v>Người mua nhà</v>
      </c>
      <c r="L399" s="38" t="s">
        <v>898</v>
      </c>
      <c r="M399" s="38" t="s">
        <v>1298</v>
      </c>
      <c r="N399" s="38">
        <v>30.29</v>
      </c>
      <c r="O399" s="41" t="s">
        <v>1327</v>
      </c>
    </row>
    <row r="400" spans="2:15" ht="18.75" x14ac:dyDescent="0.25">
      <c r="B400" s="38"/>
      <c r="C400" s="38"/>
      <c r="D400" s="39" t="s">
        <v>5</v>
      </c>
      <c r="E400" s="9" t="s">
        <v>1355</v>
      </c>
      <c r="F400" s="7"/>
      <c r="G400" s="30" t="s">
        <v>1356</v>
      </c>
      <c r="H400" s="30"/>
      <c r="I400" s="40"/>
      <c r="J400" s="9"/>
      <c r="K400" s="38" t="s">
        <v>4</v>
      </c>
      <c r="L400" s="38"/>
      <c r="M400" s="38"/>
      <c r="N400" s="38"/>
      <c r="O400" s="41"/>
    </row>
    <row r="401" spans="2:15" ht="31.5" x14ac:dyDescent="0.25">
      <c r="B401" s="56">
        <v>122</v>
      </c>
      <c r="C401" s="14">
        <v>2</v>
      </c>
      <c r="D401" s="37" t="s">
        <v>907</v>
      </c>
      <c r="E401" s="9" t="s">
        <v>1169</v>
      </c>
      <c r="F401" s="38">
        <v>1998</v>
      </c>
      <c r="G401" s="29" t="s">
        <v>1170</v>
      </c>
      <c r="H401" s="38" t="s">
        <v>1171</v>
      </c>
      <c r="I401" s="40" t="s">
        <v>326</v>
      </c>
      <c r="J401" s="9"/>
      <c r="K401" s="38" t="str">
        <f t="shared" si="1"/>
        <v>Người mua nhà</v>
      </c>
      <c r="L401" s="38"/>
      <c r="M401" s="38" t="s">
        <v>1300</v>
      </c>
      <c r="N401" s="38">
        <v>62.37</v>
      </c>
      <c r="O401" s="41" t="s">
        <v>1328</v>
      </c>
    </row>
    <row r="402" spans="2:15" ht="15.75" x14ac:dyDescent="0.25">
      <c r="B402" s="57"/>
      <c r="C402" s="38"/>
      <c r="D402" s="39" t="s">
        <v>5</v>
      </c>
      <c r="E402" s="26" t="s">
        <v>1172</v>
      </c>
      <c r="F402" s="14">
        <v>1994</v>
      </c>
      <c r="G402" s="19" t="s">
        <v>1173</v>
      </c>
      <c r="H402" s="14">
        <v>241351621</v>
      </c>
      <c r="I402" s="26"/>
      <c r="J402" s="26"/>
      <c r="K402" s="14" t="s">
        <v>356</v>
      </c>
      <c r="L402" s="14"/>
      <c r="M402" s="14"/>
      <c r="N402" s="26"/>
      <c r="O402" s="27"/>
    </row>
    <row r="403" spans="2:15" ht="18.75" x14ac:dyDescent="0.25">
      <c r="B403" s="56">
        <v>123</v>
      </c>
      <c r="C403" s="14">
        <v>2</v>
      </c>
      <c r="D403" s="37" t="s">
        <v>907</v>
      </c>
      <c r="E403" s="9" t="s">
        <v>1174</v>
      </c>
      <c r="F403" s="38">
        <v>1996</v>
      </c>
      <c r="G403" s="29" t="s">
        <v>1175</v>
      </c>
      <c r="H403" s="38" t="s">
        <v>1176</v>
      </c>
      <c r="I403" s="40" t="s">
        <v>326</v>
      </c>
      <c r="J403" s="9"/>
      <c r="K403" s="38" t="str">
        <f>D403</f>
        <v>Người mua nhà</v>
      </c>
      <c r="L403" s="38"/>
      <c r="M403" s="38" t="s">
        <v>1301</v>
      </c>
      <c r="N403" s="38">
        <v>30.29</v>
      </c>
      <c r="O403" s="41" t="s">
        <v>1329</v>
      </c>
    </row>
    <row r="404" spans="2:15" ht="15.75" x14ac:dyDescent="0.25">
      <c r="B404" s="57"/>
      <c r="C404" s="38"/>
      <c r="D404" s="39" t="s">
        <v>5</v>
      </c>
      <c r="E404" s="26" t="s">
        <v>1177</v>
      </c>
      <c r="F404" s="14">
        <v>1993</v>
      </c>
      <c r="G404" s="19" t="s">
        <v>1178</v>
      </c>
      <c r="H404" s="14">
        <v>241413174</v>
      </c>
      <c r="I404" s="26"/>
      <c r="J404" s="26"/>
      <c r="K404" s="14" t="s">
        <v>356</v>
      </c>
      <c r="L404" s="14"/>
      <c r="M404" s="14"/>
      <c r="N404" s="26"/>
      <c r="O404" s="27"/>
    </row>
    <row r="405" spans="2:15" ht="31.5" x14ac:dyDescent="0.25">
      <c r="B405" s="14">
        <v>124</v>
      </c>
      <c r="C405" s="14">
        <v>2</v>
      </c>
      <c r="D405" s="37" t="s">
        <v>907</v>
      </c>
      <c r="E405" s="9" t="s">
        <v>1179</v>
      </c>
      <c r="F405" s="38">
        <v>1994</v>
      </c>
      <c r="G405" s="29" t="s">
        <v>1180</v>
      </c>
      <c r="H405" s="38" t="s">
        <v>1181</v>
      </c>
      <c r="I405" s="40" t="s">
        <v>326</v>
      </c>
      <c r="J405" s="9"/>
      <c r="K405" s="38" t="str">
        <f t="shared" ref="K405:K410" si="2">D405</f>
        <v>Người mua nhà</v>
      </c>
      <c r="L405" s="38" t="s">
        <v>898</v>
      </c>
      <c r="M405" s="38" t="s">
        <v>1302</v>
      </c>
      <c r="N405" s="38">
        <v>62.29</v>
      </c>
      <c r="O405" s="41" t="s">
        <v>1330</v>
      </c>
    </row>
    <row r="406" spans="2:15" ht="18.75" x14ac:dyDescent="0.25">
      <c r="B406" s="38"/>
      <c r="C406" s="38"/>
      <c r="D406" s="39" t="s">
        <v>5</v>
      </c>
      <c r="E406" s="9" t="s">
        <v>1357</v>
      </c>
      <c r="F406" s="38"/>
      <c r="G406" s="29" t="s">
        <v>1358</v>
      </c>
      <c r="H406" s="38"/>
      <c r="I406" s="40"/>
      <c r="J406" s="9"/>
      <c r="K406" s="38" t="s">
        <v>571</v>
      </c>
      <c r="L406" s="38"/>
      <c r="M406" s="38"/>
      <c r="N406" s="38"/>
      <c r="O406" s="41"/>
    </row>
    <row r="407" spans="2:15" ht="18.75" x14ac:dyDescent="0.25">
      <c r="B407" s="38"/>
      <c r="C407" s="38"/>
      <c r="D407" s="39" t="s">
        <v>5</v>
      </c>
      <c r="E407" s="9" t="s">
        <v>1359</v>
      </c>
      <c r="F407" s="38"/>
      <c r="G407" s="29" t="s">
        <v>1360</v>
      </c>
      <c r="H407" s="38"/>
      <c r="I407" s="40"/>
      <c r="J407" s="9"/>
      <c r="K407" s="38" t="s">
        <v>332</v>
      </c>
      <c r="L407" s="38"/>
      <c r="M407" s="38"/>
      <c r="N407" s="38"/>
      <c r="O407" s="41"/>
    </row>
    <row r="408" spans="2:15" ht="31.5" x14ac:dyDescent="0.25">
      <c r="B408" s="14">
        <v>125</v>
      </c>
      <c r="C408" s="14">
        <v>2</v>
      </c>
      <c r="D408" s="37" t="s">
        <v>907</v>
      </c>
      <c r="E408" s="9" t="s">
        <v>1182</v>
      </c>
      <c r="F408" s="38">
        <v>2002</v>
      </c>
      <c r="G408" s="29" t="s">
        <v>1183</v>
      </c>
      <c r="H408" s="38" t="s">
        <v>1184</v>
      </c>
      <c r="I408" s="40" t="s">
        <v>326</v>
      </c>
      <c r="J408" s="9"/>
      <c r="K408" s="38" t="str">
        <f t="shared" si="2"/>
        <v>Người mua nhà</v>
      </c>
      <c r="L408" s="38" t="s">
        <v>898</v>
      </c>
      <c r="M408" s="38" t="s">
        <v>1304</v>
      </c>
      <c r="N408" s="38">
        <v>62.21</v>
      </c>
      <c r="O408" s="41" t="s">
        <v>1185</v>
      </c>
    </row>
    <row r="409" spans="2:15" ht="18.75" x14ac:dyDescent="0.25">
      <c r="B409" s="38"/>
      <c r="C409" s="38"/>
      <c r="D409" s="39" t="s">
        <v>5</v>
      </c>
      <c r="E409" s="9" t="s">
        <v>1361</v>
      </c>
      <c r="F409" s="38"/>
      <c r="G409" s="29" t="s">
        <v>1362</v>
      </c>
      <c r="H409" s="38"/>
      <c r="I409" s="40"/>
      <c r="J409" s="9"/>
      <c r="K409" s="38" t="s">
        <v>571</v>
      </c>
      <c r="L409" s="38"/>
      <c r="M409" s="38"/>
      <c r="N409" s="38"/>
      <c r="O409" s="41"/>
    </row>
    <row r="410" spans="2:15" ht="31.5" x14ac:dyDescent="0.25">
      <c r="B410" s="56">
        <v>126</v>
      </c>
      <c r="C410" s="14">
        <v>2</v>
      </c>
      <c r="D410" s="37" t="s">
        <v>907</v>
      </c>
      <c r="E410" s="9" t="s">
        <v>1186</v>
      </c>
      <c r="F410" s="38">
        <v>1991</v>
      </c>
      <c r="G410" s="29" t="s">
        <v>1187</v>
      </c>
      <c r="H410" s="31" t="s">
        <v>1188</v>
      </c>
      <c r="I410" s="40" t="s">
        <v>326</v>
      </c>
      <c r="J410" s="9"/>
      <c r="K410" s="38" t="str">
        <f t="shared" si="2"/>
        <v>Người mua nhà</v>
      </c>
      <c r="L410" s="38"/>
      <c r="M410" s="38" t="s">
        <v>1305</v>
      </c>
      <c r="N410" s="38">
        <v>62.37</v>
      </c>
      <c r="O410" s="41" t="s">
        <v>1189</v>
      </c>
    </row>
    <row r="411" spans="2:15" ht="15.75" x14ac:dyDescent="0.25">
      <c r="B411" s="57"/>
      <c r="C411" s="38"/>
      <c r="D411" s="39" t="s">
        <v>5</v>
      </c>
      <c r="E411" s="26" t="s">
        <v>1190</v>
      </c>
      <c r="F411" s="14">
        <v>1990</v>
      </c>
      <c r="G411" s="19" t="s">
        <v>1191</v>
      </c>
      <c r="H411" s="14" t="s">
        <v>1192</v>
      </c>
      <c r="I411" s="26"/>
      <c r="J411" s="26"/>
      <c r="K411" s="14" t="s">
        <v>356</v>
      </c>
      <c r="L411" s="14"/>
      <c r="M411" s="14"/>
      <c r="N411" s="26"/>
      <c r="O411" s="27"/>
    </row>
    <row r="412" spans="2:15" ht="31.5" x14ac:dyDescent="0.25">
      <c r="B412" s="56">
        <v>127</v>
      </c>
      <c r="C412" s="14">
        <v>2</v>
      </c>
      <c r="D412" s="37" t="s">
        <v>907</v>
      </c>
      <c r="E412" s="9" t="s">
        <v>1193</v>
      </c>
      <c r="F412" s="38">
        <v>1984</v>
      </c>
      <c r="G412" s="29" t="s">
        <v>1194</v>
      </c>
      <c r="H412" s="38" t="s">
        <v>1195</v>
      </c>
      <c r="I412" s="40" t="s">
        <v>326</v>
      </c>
      <c r="J412" s="9"/>
      <c r="K412" s="38" t="str">
        <f>D412</f>
        <v>Người mua nhà</v>
      </c>
      <c r="L412" s="38" t="s">
        <v>898</v>
      </c>
      <c r="M412" s="38" t="s">
        <v>1306</v>
      </c>
      <c r="N412" s="38">
        <v>62.37</v>
      </c>
      <c r="O412" s="41" t="s">
        <v>1196</v>
      </c>
    </row>
    <row r="413" spans="2:15" ht="18.75" x14ac:dyDescent="0.25">
      <c r="B413" s="57"/>
      <c r="C413" s="38"/>
      <c r="D413" s="39" t="s">
        <v>5</v>
      </c>
      <c r="E413" s="9" t="s">
        <v>1363</v>
      </c>
      <c r="F413" s="14"/>
      <c r="G413" s="19" t="s">
        <v>1364</v>
      </c>
      <c r="H413" s="14"/>
      <c r="I413" s="25"/>
      <c r="J413" s="26"/>
      <c r="K413" s="14" t="s">
        <v>4</v>
      </c>
      <c r="L413" s="14"/>
      <c r="M413" s="14"/>
      <c r="N413" s="26"/>
      <c r="O413" s="27"/>
    </row>
    <row r="414" spans="2:15" ht="31.5" x14ac:dyDescent="0.25">
      <c r="B414" s="56">
        <v>128</v>
      </c>
      <c r="C414" s="14">
        <v>2</v>
      </c>
      <c r="D414" s="37" t="s">
        <v>907</v>
      </c>
      <c r="E414" s="9" t="s">
        <v>1197</v>
      </c>
      <c r="F414" s="38">
        <v>1995</v>
      </c>
      <c r="G414" s="29" t="s">
        <v>1198</v>
      </c>
      <c r="H414" s="38" t="s">
        <v>1199</v>
      </c>
      <c r="I414" s="40" t="s">
        <v>326</v>
      </c>
      <c r="J414" s="9"/>
      <c r="K414" s="38" t="str">
        <f>D414</f>
        <v>Người mua nhà</v>
      </c>
      <c r="L414" s="38" t="s">
        <v>898</v>
      </c>
      <c r="M414" s="38" t="s">
        <v>1307</v>
      </c>
      <c r="N414" s="38">
        <v>62.21</v>
      </c>
      <c r="O414" s="41" t="s">
        <v>1331</v>
      </c>
    </row>
    <row r="415" spans="2:15" ht="18.75" x14ac:dyDescent="0.25">
      <c r="B415" s="57"/>
      <c r="C415" s="38"/>
      <c r="D415" s="39" t="s">
        <v>5</v>
      </c>
      <c r="E415" s="9" t="s">
        <v>1365</v>
      </c>
      <c r="F415" s="14"/>
      <c r="G415" s="19" t="s">
        <v>1366</v>
      </c>
      <c r="H415" s="14"/>
      <c r="I415" s="25"/>
      <c r="J415" s="26"/>
      <c r="K415" s="14" t="s">
        <v>571</v>
      </c>
      <c r="L415" s="14"/>
      <c r="M415" s="14"/>
      <c r="N415" s="26"/>
      <c r="O415" s="27"/>
    </row>
    <row r="416" spans="2:15" ht="18.75" x14ac:dyDescent="0.25">
      <c r="B416" s="38"/>
      <c r="C416" s="38"/>
      <c r="D416" s="39" t="s">
        <v>5</v>
      </c>
      <c r="E416" s="9" t="s">
        <v>1367</v>
      </c>
      <c r="F416" s="14"/>
      <c r="G416" s="19" t="s">
        <v>1368</v>
      </c>
      <c r="H416" s="14"/>
      <c r="I416" s="25"/>
      <c r="J416" s="26"/>
      <c r="K416" s="14" t="s">
        <v>332</v>
      </c>
      <c r="L416" s="14"/>
      <c r="M416" s="14"/>
      <c r="N416" s="26"/>
      <c r="O416" s="27"/>
    </row>
    <row r="417" spans="2:15" ht="31.5" x14ac:dyDescent="0.25">
      <c r="B417" s="56">
        <v>129</v>
      </c>
      <c r="C417" s="14">
        <v>2</v>
      </c>
      <c r="D417" s="37" t="s">
        <v>907</v>
      </c>
      <c r="E417" s="9" t="s">
        <v>1200</v>
      </c>
      <c r="F417" s="38">
        <v>1991</v>
      </c>
      <c r="G417" s="29" t="s">
        <v>1201</v>
      </c>
      <c r="H417" s="38" t="s">
        <v>1202</v>
      </c>
      <c r="I417" s="40" t="s">
        <v>326</v>
      </c>
      <c r="J417" s="9"/>
      <c r="K417" s="38" t="str">
        <f>D417</f>
        <v>Người mua nhà</v>
      </c>
      <c r="L417" s="38"/>
      <c r="M417" s="38" t="s">
        <v>1310</v>
      </c>
      <c r="N417" s="38">
        <v>62.29</v>
      </c>
      <c r="O417" s="41" t="s">
        <v>1333</v>
      </c>
    </row>
    <row r="418" spans="2:15" ht="15.75" x14ac:dyDescent="0.25">
      <c r="B418" s="57"/>
      <c r="C418" s="38"/>
      <c r="D418" s="39" t="s">
        <v>5</v>
      </c>
      <c r="E418" s="26" t="s">
        <v>1203</v>
      </c>
      <c r="F418" s="14">
        <v>1995</v>
      </c>
      <c r="G418" s="14" t="s">
        <v>1204</v>
      </c>
      <c r="H418" s="19" t="s">
        <v>1205</v>
      </c>
      <c r="I418" s="26"/>
      <c r="J418" s="26"/>
      <c r="K418" s="14" t="s">
        <v>346</v>
      </c>
      <c r="L418" s="14"/>
      <c r="M418" s="14"/>
      <c r="N418" s="26"/>
      <c r="O418" s="27"/>
    </row>
    <row r="419" spans="2:15" ht="15.75" x14ac:dyDescent="0.25">
      <c r="B419" s="57"/>
      <c r="C419" s="38"/>
      <c r="D419" s="39" t="s">
        <v>5</v>
      </c>
      <c r="E419" s="26" t="s">
        <v>1206</v>
      </c>
      <c r="F419" s="14">
        <v>1985</v>
      </c>
      <c r="G419" s="19" t="s">
        <v>1207</v>
      </c>
      <c r="H419" s="14" t="s">
        <v>1208</v>
      </c>
      <c r="I419" s="26"/>
      <c r="J419" s="26"/>
      <c r="K419" s="14" t="s">
        <v>346</v>
      </c>
      <c r="L419" s="14"/>
      <c r="M419" s="14"/>
      <c r="N419" s="26"/>
      <c r="O419" s="27"/>
    </row>
    <row r="420" spans="2:15" ht="31.5" x14ac:dyDescent="0.25">
      <c r="B420" s="56">
        <v>130</v>
      </c>
      <c r="C420" s="14">
        <v>2</v>
      </c>
      <c r="D420" s="37" t="s">
        <v>907</v>
      </c>
      <c r="E420" s="9" t="s">
        <v>1209</v>
      </c>
      <c r="F420" s="38">
        <v>1993</v>
      </c>
      <c r="G420" s="29" t="s">
        <v>1210</v>
      </c>
      <c r="H420" s="38" t="s">
        <v>1211</v>
      </c>
      <c r="I420" s="40" t="s">
        <v>326</v>
      </c>
      <c r="J420" s="9"/>
      <c r="K420" s="38" t="str">
        <f>D420</f>
        <v>Người mua nhà</v>
      </c>
      <c r="L420" s="38"/>
      <c r="M420" s="38" t="s">
        <v>1286</v>
      </c>
      <c r="N420" s="38">
        <v>62.37</v>
      </c>
      <c r="O420" s="41" t="s">
        <v>1319</v>
      </c>
    </row>
    <row r="421" spans="2:15" ht="18.75" x14ac:dyDescent="0.25">
      <c r="B421" s="57"/>
      <c r="C421" s="38"/>
      <c r="D421" s="39" t="s">
        <v>5</v>
      </c>
      <c r="E421" s="26" t="s">
        <v>1212</v>
      </c>
      <c r="F421" s="14">
        <v>1997</v>
      </c>
      <c r="G421" s="19" t="s">
        <v>1213</v>
      </c>
      <c r="H421" s="14" t="s">
        <v>1214</v>
      </c>
      <c r="I421" s="25"/>
      <c r="J421" s="26"/>
      <c r="K421" s="14" t="s">
        <v>346</v>
      </c>
      <c r="L421" s="14"/>
      <c r="M421" s="14"/>
      <c r="N421" s="26"/>
      <c r="O421" s="27"/>
    </row>
    <row r="422" spans="2:15" ht="31.5" x14ac:dyDescent="0.25">
      <c r="B422" s="56">
        <v>131</v>
      </c>
      <c r="C422" s="14">
        <v>2</v>
      </c>
      <c r="D422" s="37" t="s">
        <v>907</v>
      </c>
      <c r="E422" s="9" t="s">
        <v>1215</v>
      </c>
      <c r="F422" s="38">
        <v>1986</v>
      </c>
      <c r="G422" s="29" t="s">
        <v>1216</v>
      </c>
      <c r="H422" s="38" t="s">
        <v>1217</v>
      </c>
      <c r="I422" s="40" t="s">
        <v>326</v>
      </c>
      <c r="J422" s="9"/>
      <c r="K422" s="38" t="str">
        <f>D422</f>
        <v>Người mua nhà</v>
      </c>
      <c r="L422" s="38"/>
      <c r="M422" s="38" t="s">
        <v>1287</v>
      </c>
      <c r="N422" s="38">
        <v>62.32</v>
      </c>
      <c r="O422" s="41" t="s">
        <v>1320</v>
      </c>
    </row>
    <row r="423" spans="2:15" ht="15.75" x14ac:dyDescent="0.25">
      <c r="B423" s="57"/>
      <c r="C423" s="38"/>
      <c r="D423" s="39" t="s">
        <v>5</v>
      </c>
      <c r="E423" s="26" t="s">
        <v>1218</v>
      </c>
      <c r="F423" s="14">
        <v>1990</v>
      </c>
      <c r="G423" s="14" t="s">
        <v>1219</v>
      </c>
      <c r="H423" s="19" t="s">
        <v>1220</v>
      </c>
      <c r="I423" s="26"/>
      <c r="J423" s="26"/>
      <c r="K423" s="14" t="s">
        <v>346</v>
      </c>
      <c r="L423" s="14"/>
      <c r="M423" s="14"/>
      <c r="N423" s="26"/>
      <c r="O423" s="27"/>
    </row>
    <row r="424" spans="2:15" ht="18.75" x14ac:dyDescent="0.25">
      <c r="B424" s="14">
        <v>132</v>
      </c>
      <c r="C424" s="14">
        <v>2</v>
      </c>
      <c r="D424" s="37" t="s">
        <v>907</v>
      </c>
      <c r="E424" s="9" t="s">
        <v>1221</v>
      </c>
      <c r="F424" s="38">
        <v>2000</v>
      </c>
      <c r="G424" s="29" t="s">
        <v>1222</v>
      </c>
      <c r="H424" s="38" t="s">
        <v>1223</v>
      </c>
      <c r="I424" s="40" t="s">
        <v>326</v>
      </c>
      <c r="J424" s="9"/>
      <c r="K424" s="38" t="str">
        <f t="shared" ref="K424:K429" si="3">D424</f>
        <v>Người mua nhà</v>
      </c>
      <c r="L424" s="38" t="s">
        <v>898</v>
      </c>
      <c r="M424" s="38" t="s">
        <v>1288</v>
      </c>
      <c r="N424" s="38">
        <v>62.32</v>
      </c>
      <c r="O424" s="41" t="s">
        <v>1224</v>
      </c>
    </row>
    <row r="425" spans="2:15" ht="18.75" x14ac:dyDescent="0.25">
      <c r="B425" s="38"/>
      <c r="C425" s="38"/>
      <c r="D425" s="39" t="s">
        <v>5</v>
      </c>
      <c r="E425" s="9" t="s">
        <v>1369</v>
      </c>
      <c r="F425" s="38"/>
      <c r="G425" s="29" t="s">
        <v>1370</v>
      </c>
      <c r="H425" s="38"/>
      <c r="I425" s="40"/>
      <c r="J425" s="9"/>
      <c r="K425" s="38" t="s">
        <v>571</v>
      </c>
      <c r="L425" s="38"/>
      <c r="M425" s="38"/>
      <c r="N425" s="38"/>
      <c r="O425" s="41"/>
    </row>
    <row r="426" spans="2:15" ht="31.5" x14ac:dyDescent="0.25">
      <c r="B426" s="14">
        <v>133</v>
      </c>
      <c r="C426" s="14">
        <v>2</v>
      </c>
      <c r="D426" s="37" t="s">
        <v>907</v>
      </c>
      <c r="E426" s="9" t="s">
        <v>1225</v>
      </c>
      <c r="F426" s="38">
        <v>1980</v>
      </c>
      <c r="G426" s="29" t="s">
        <v>1383</v>
      </c>
      <c r="H426" s="24" t="s">
        <v>1226</v>
      </c>
      <c r="I426" s="40" t="s">
        <v>326</v>
      </c>
      <c r="J426" s="9"/>
      <c r="K426" s="38" t="str">
        <f t="shared" si="3"/>
        <v>Người mua nhà</v>
      </c>
      <c r="L426" s="38" t="s">
        <v>898</v>
      </c>
      <c r="M426" s="38" t="s">
        <v>1309</v>
      </c>
      <c r="N426" s="38">
        <v>30.29</v>
      </c>
      <c r="O426" s="41" t="s">
        <v>1332</v>
      </c>
    </row>
    <row r="427" spans="2:15" ht="18.75" x14ac:dyDescent="0.25">
      <c r="B427" s="38"/>
      <c r="C427" s="38"/>
      <c r="D427" s="39" t="s">
        <v>5</v>
      </c>
      <c r="E427" s="9" t="s">
        <v>1371</v>
      </c>
      <c r="F427" s="38"/>
      <c r="G427" s="29" t="s">
        <v>1372</v>
      </c>
      <c r="H427" s="24"/>
      <c r="I427" s="40"/>
      <c r="J427" s="9"/>
      <c r="K427" s="38" t="s">
        <v>423</v>
      </c>
      <c r="L427" s="38"/>
      <c r="M427" s="38"/>
      <c r="N427" s="38"/>
      <c r="O427" s="41"/>
    </row>
    <row r="428" spans="2:15" ht="18.75" x14ac:dyDescent="0.25">
      <c r="B428" s="38"/>
      <c r="C428" s="38"/>
      <c r="D428" s="39" t="s">
        <v>5</v>
      </c>
      <c r="E428" s="9" t="s">
        <v>1373</v>
      </c>
      <c r="F428" s="38"/>
      <c r="G428" s="29" t="s">
        <v>1374</v>
      </c>
      <c r="H428" s="24"/>
      <c r="I428" s="40"/>
      <c r="J428" s="9"/>
      <c r="K428" s="38" t="s">
        <v>4</v>
      </c>
      <c r="L428" s="38"/>
      <c r="M428" s="38"/>
      <c r="N428" s="38"/>
      <c r="O428" s="41"/>
    </row>
    <row r="429" spans="2:15" ht="31.5" x14ac:dyDescent="0.25">
      <c r="B429" s="56">
        <v>134</v>
      </c>
      <c r="C429" s="14">
        <v>2</v>
      </c>
      <c r="D429" s="37" t="s">
        <v>907</v>
      </c>
      <c r="E429" s="9" t="s">
        <v>1227</v>
      </c>
      <c r="F429" s="38">
        <v>1997</v>
      </c>
      <c r="G429" s="29" t="s">
        <v>1228</v>
      </c>
      <c r="H429" s="38" t="s">
        <v>1229</v>
      </c>
      <c r="I429" s="40" t="s">
        <v>326</v>
      </c>
      <c r="J429" s="9"/>
      <c r="K429" s="38" t="str">
        <f t="shared" si="3"/>
        <v>Người mua nhà</v>
      </c>
      <c r="L429" s="38"/>
      <c r="M429" s="38" t="s">
        <v>1308</v>
      </c>
      <c r="N429" s="38">
        <v>62.37</v>
      </c>
      <c r="O429" s="41" t="s">
        <v>1230</v>
      </c>
    </row>
    <row r="430" spans="2:15" ht="15.75" x14ac:dyDescent="0.25">
      <c r="B430" s="57"/>
      <c r="C430" s="38"/>
      <c r="D430" s="39" t="s">
        <v>5</v>
      </c>
      <c r="E430" s="26" t="s">
        <v>1231</v>
      </c>
      <c r="F430" s="14">
        <v>1997</v>
      </c>
      <c r="G430" s="14" t="s">
        <v>1232</v>
      </c>
      <c r="H430" s="19" t="s">
        <v>1233</v>
      </c>
      <c r="I430" s="26"/>
      <c r="J430" s="26"/>
      <c r="K430" s="14" t="s">
        <v>346</v>
      </c>
      <c r="L430" s="14"/>
      <c r="M430" s="14"/>
      <c r="N430" s="26"/>
      <c r="O430" s="27"/>
    </row>
    <row r="431" spans="2:15" ht="31.5" x14ac:dyDescent="0.25">
      <c r="B431" s="56">
        <v>135</v>
      </c>
      <c r="C431" s="14">
        <v>2</v>
      </c>
      <c r="D431" s="37" t="s">
        <v>907</v>
      </c>
      <c r="E431" s="9" t="s">
        <v>1234</v>
      </c>
      <c r="F431" s="38">
        <v>1989</v>
      </c>
      <c r="G431" s="29" t="s">
        <v>1235</v>
      </c>
      <c r="H431" s="38" t="s">
        <v>1236</v>
      </c>
      <c r="I431" s="40" t="s">
        <v>326</v>
      </c>
      <c r="J431" s="9"/>
      <c r="K431" s="38" t="str">
        <f>D431</f>
        <v>Người mua nhà</v>
      </c>
      <c r="L431" s="38"/>
      <c r="M431" s="38" t="s">
        <v>1293</v>
      </c>
      <c r="N431" s="38">
        <v>62.37</v>
      </c>
      <c r="O431" s="41" t="s">
        <v>1323</v>
      </c>
    </row>
    <row r="432" spans="2:15" ht="15.75" x14ac:dyDescent="0.25">
      <c r="B432" s="57"/>
      <c r="C432" s="38"/>
      <c r="D432" s="39" t="s">
        <v>5</v>
      </c>
      <c r="E432" s="26" t="s">
        <v>1237</v>
      </c>
      <c r="F432" s="14">
        <v>1994</v>
      </c>
      <c r="G432" s="19" t="s">
        <v>1238</v>
      </c>
      <c r="H432" s="14" t="s">
        <v>1239</v>
      </c>
      <c r="I432" s="26"/>
      <c r="J432" s="26"/>
      <c r="K432" s="14" t="s">
        <v>346</v>
      </c>
      <c r="L432" s="14"/>
      <c r="M432" s="14"/>
      <c r="N432" s="26"/>
      <c r="O432" s="27"/>
    </row>
    <row r="433" spans="2:15" ht="31.5" x14ac:dyDescent="0.25">
      <c r="B433" s="56">
        <v>136</v>
      </c>
      <c r="C433" s="14">
        <v>2</v>
      </c>
      <c r="D433" s="37" t="s">
        <v>907</v>
      </c>
      <c r="E433" s="9" t="s">
        <v>1240</v>
      </c>
      <c r="F433" s="38" t="s">
        <v>1241</v>
      </c>
      <c r="G433" s="29" t="s">
        <v>1242</v>
      </c>
      <c r="H433" s="38" t="s">
        <v>1243</v>
      </c>
      <c r="I433" s="40" t="s">
        <v>326</v>
      </c>
      <c r="J433" s="9"/>
      <c r="K433" s="38" t="str">
        <f>D433</f>
        <v>Người mua nhà</v>
      </c>
      <c r="L433" s="38"/>
      <c r="M433" s="38" t="s">
        <v>1294</v>
      </c>
      <c r="N433" s="38">
        <v>30.29</v>
      </c>
      <c r="O433" s="41" t="s">
        <v>1324</v>
      </c>
    </row>
    <row r="434" spans="2:15" ht="15.75" x14ac:dyDescent="0.25">
      <c r="B434" s="57"/>
      <c r="C434" s="38"/>
      <c r="D434" s="39" t="s">
        <v>5</v>
      </c>
      <c r="E434" s="26" t="s">
        <v>1244</v>
      </c>
      <c r="F434" s="14">
        <v>1983</v>
      </c>
      <c r="G434" s="19" t="s">
        <v>1245</v>
      </c>
      <c r="H434" s="14" t="s">
        <v>1246</v>
      </c>
      <c r="I434" s="26"/>
      <c r="J434" s="26"/>
      <c r="K434" s="14" t="s">
        <v>346</v>
      </c>
      <c r="L434" s="14"/>
      <c r="M434" s="14"/>
      <c r="N434" s="26"/>
      <c r="O434" s="27"/>
    </row>
    <row r="435" spans="2:15" ht="31.5" x14ac:dyDescent="0.25">
      <c r="B435" s="56">
        <v>137</v>
      </c>
      <c r="C435" s="14">
        <v>2</v>
      </c>
      <c r="D435" s="37" t="s">
        <v>907</v>
      </c>
      <c r="E435" s="9" t="s">
        <v>1247</v>
      </c>
      <c r="F435" s="7">
        <v>1989</v>
      </c>
      <c r="G435" s="30" t="s">
        <v>1248</v>
      </c>
      <c r="H435" s="30" t="s">
        <v>1249</v>
      </c>
      <c r="I435" s="40" t="s">
        <v>326</v>
      </c>
      <c r="J435" s="9"/>
      <c r="K435" s="38" t="str">
        <f>D435</f>
        <v>Người mua nhà</v>
      </c>
      <c r="L435" s="38"/>
      <c r="M435" s="38" t="s">
        <v>1295</v>
      </c>
      <c r="N435" s="38">
        <v>62.37</v>
      </c>
      <c r="O435" s="41" t="s">
        <v>1325</v>
      </c>
    </row>
    <row r="436" spans="2:15" ht="15.75" x14ac:dyDescent="0.25">
      <c r="B436" s="57"/>
      <c r="C436" s="38"/>
      <c r="D436" s="39" t="s">
        <v>5</v>
      </c>
      <c r="E436" s="26" t="s">
        <v>1250</v>
      </c>
      <c r="F436" s="11">
        <v>1989</v>
      </c>
      <c r="G436" s="14" t="s">
        <v>1251</v>
      </c>
      <c r="H436" s="19" t="s">
        <v>1252</v>
      </c>
      <c r="I436" s="26"/>
      <c r="J436" s="26"/>
      <c r="K436" s="14" t="s">
        <v>346</v>
      </c>
      <c r="L436" s="14"/>
      <c r="M436" s="14"/>
      <c r="N436" s="26"/>
      <c r="O436" s="27"/>
    </row>
    <row r="437" spans="2:15" ht="31.5" x14ac:dyDescent="0.25">
      <c r="B437" s="14">
        <v>138</v>
      </c>
      <c r="C437" s="14">
        <v>2</v>
      </c>
      <c r="D437" s="37" t="s">
        <v>907</v>
      </c>
      <c r="E437" s="9" t="s">
        <v>1253</v>
      </c>
      <c r="F437" s="7">
        <v>1997</v>
      </c>
      <c r="G437" s="30" t="s">
        <v>1254</v>
      </c>
      <c r="H437" s="30" t="s">
        <v>1255</v>
      </c>
      <c r="I437" s="40" t="s">
        <v>326</v>
      </c>
      <c r="J437" s="9"/>
      <c r="K437" s="38" t="str">
        <f t="shared" ref="K437:K438" si="4">D437</f>
        <v>Người mua nhà</v>
      </c>
      <c r="L437" s="38" t="s">
        <v>898</v>
      </c>
      <c r="M437" s="38" t="s">
        <v>1296</v>
      </c>
      <c r="N437" s="38">
        <v>62.21</v>
      </c>
      <c r="O437" s="41" t="s">
        <v>1256</v>
      </c>
    </row>
    <row r="438" spans="2:15" ht="18.75" x14ac:dyDescent="0.25">
      <c r="B438" s="56">
        <v>139</v>
      </c>
      <c r="C438" s="14">
        <v>2</v>
      </c>
      <c r="D438" s="37" t="s">
        <v>907</v>
      </c>
      <c r="E438" s="9" t="s">
        <v>1257</v>
      </c>
      <c r="F438" s="38">
        <v>1991</v>
      </c>
      <c r="G438" s="29" t="s">
        <v>1258</v>
      </c>
      <c r="H438" s="38" t="s">
        <v>1259</v>
      </c>
      <c r="I438" s="40" t="s">
        <v>326</v>
      </c>
      <c r="J438" s="9"/>
      <c r="K438" s="38" t="str">
        <f t="shared" si="4"/>
        <v>Người mua nhà</v>
      </c>
      <c r="L438" s="38"/>
      <c r="M438" s="38" t="s">
        <v>1299</v>
      </c>
      <c r="N438" s="38">
        <v>62.31</v>
      </c>
      <c r="O438" s="41" t="s">
        <v>1260</v>
      </c>
    </row>
    <row r="439" spans="2:15" ht="15.75" x14ac:dyDescent="0.25">
      <c r="B439" s="57"/>
      <c r="C439" s="38"/>
      <c r="D439" s="39" t="s">
        <v>5</v>
      </c>
      <c r="E439" s="26" t="s">
        <v>1261</v>
      </c>
      <c r="F439" s="14">
        <v>1994</v>
      </c>
      <c r="G439" s="14" t="s">
        <v>1262</v>
      </c>
      <c r="H439" s="19" t="s">
        <v>1263</v>
      </c>
      <c r="I439" s="26"/>
      <c r="J439" s="26"/>
      <c r="K439" s="14" t="s">
        <v>346</v>
      </c>
      <c r="L439" s="14"/>
      <c r="M439" s="14"/>
      <c r="N439" s="26"/>
      <c r="O439" s="27"/>
    </row>
    <row r="440" spans="2:15" ht="31.5" x14ac:dyDescent="0.25">
      <c r="B440" s="14">
        <v>140</v>
      </c>
      <c r="C440" s="14">
        <v>2</v>
      </c>
      <c r="D440" s="37" t="s">
        <v>907</v>
      </c>
      <c r="E440" s="9" t="s">
        <v>1264</v>
      </c>
      <c r="F440" s="38">
        <v>1999</v>
      </c>
      <c r="G440" s="29" t="s">
        <v>1265</v>
      </c>
      <c r="H440" s="38" t="s">
        <v>1266</v>
      </c>
      <c r="I440" s="40" t="s">
        <v>326</v>
      </c>
      <c r="J440" s="9"/>
      <c r="K440" s="38" t="str">
        <f t="shared" ref="K440:K442" si="5">D440</f>
        <v>Người mua nhà</v>
      </c>
      <c r="L440" s="38" t="s">
        <v>898</v>
      </c>
      <c r="M440" s="38" t="s">
        <v>1312</v>
      </c>
      <c r="N440" s="38">
        <v>62.37</v>
      </c>
      <c r="O440" s="41" t="s">
        <v>1267</v>
      </c>
    </row>
    <row r="441" spans="2:15" ht="18.75" x14ac:dyDescent="0.25">
      <c r="B441" s="38"/>
      <c r="C441" s="38"/>
      <c r="D441" s="39" t="s">
        <v>5</v>
      </c>
      <c r="E441" s="9" t="s">
        <v>1375</v>
      </c>
      <c r="F441" s="38"/>
      <c r="G441" s="29" t="s">
        <v>1376</v>
      </c>
      <c r="H441" s="38"/>
      <c r="I441" s="40"/>
      <c r="J441" s="9"/>
      <c r="K441" s="38" t="s">
        <v>332</v>
      </c>
      <c r="L441" s="38"/>
      <c r="M441" s="38"/>
      <c r="N441" s="38"/>
      <c r="O441" s="41"/>
    </row>
    <row r="442" spans="2:15" ht="31.5" x14ac:dyDescent="0.25">
      <c r="B442" s="56">
        <v>141</v>
      </c>
      <c r="C442" s="14">
        <v>2</v>
      </c>
      <c r="D442" s="37" t="s">
        <v>907</v>
      </c>
      <c r="E442" s="9" t="s">
        <v>1268</v>
      </c>
      <c r="F442" s="38">
        <v>1991</v>
      </c>
      <c r="G442" s="29" t="s">
        <v>1269</v>
      </c>
      <c r="H442" s="38" t="s">
        <v>1270</v>
      </c>
      <c r="I442" s="40" t="s">
        <v>326</v>
      </c>
      <c r="J442" s="9"/>
      <c r="K442" s="38" t="str">
        <f t="shared" si="5"/>
        <v>Người mua nhà</v>
      </c>
      <c r="L442" s="38"/>
      <c r="M442" s="38" t="s">
        <v>1313</v>
      </c>
      <c r="N442" s="38">
        <v>62.32</v>
      </c>
      <c r="O442" s="41" t="s">
        <v>1271</v>
      </c>
    </row>
    <row r="443" spans="2:15" ht="15.75" x14ac:dyDescent="0.25">
      <c r="B443" s="57"/>
      <c r="C443" s="38"/>
      <c r="D443" s="39" t="s">
        <v>5</v>
      </c>
      <c r="E443" s="26" t="s">
        <v>1272</v>
      </c>
      <c r="F443" s="14">
        <v>1992</v>
      </c>
      <c r="G443" s="19" t="s">
        <v>1273</v>
      </c>
      <c r="H443" s="14" t="s">
        <v>1274</v>
      </c>
      <c r="I443" s="26"/>
      <c r="J443" s="26"/>
      <c r="K443" s="14" t="s">
        <v>346</v>
      </c>
      <c r="L443" s="14"/>
      <c r="M443" s="14"/>
      <c r="N443" s="26"/>
      <c r="O443" s="27"/>
    </row>
    <row r="444" spans="2:15" ht="31.5" x14ac:dyDescent="0.25">
      <c r="B444" s="14">
        <v>142</v>
      </c>
      <c r="C444" s="14">
        <v>2</v>
      </c>
      <c r="D444" s="37" t="s">
        <v>907</v>
      </c>
      <c r="E444" s="9" t="s">
        <v>1275</v>
      </c>
      <c r="F444" s="38">
        <v>2000</v>
      </c>
      <c r="G444" s="29" t="s">
        <v>1276</v>
      </c>
      <c r="H444" s="38" t="s">
        <v>1277</v>
      </c>
      <c r="I444" s="40" t="s">
        <v>326</v>
      </c>
      <c r="J444" s="9"/>
      <c r="K444" s="38" t="str">
        <f t="shared" ref="K444:K446" si="6">D444</f>
        <v>Người mua nhà</v>
      </c>
      <c r="L444" s="38" t="s">
        <v>898</v>
      </c>
      <c r="M444" s="38" t="s">
        <v>1314</v>
      </c>
      <c r="N444" s="38">
        <v>62.32</v>
      </c>
      <c r="O444" s="41" t="s">
        <v>1278</v>
      </c>
    </row>
    <row r="445" spans="2:15" ht="18.75" x14ac:dyDescent="0.25">
      <c r="B445" s="38"/>
      <c r="C445" s="38"/>
      <c r="D445" s="39" t="s">
        <v>5</v>
      </c>
      <c r="E445" s="9" t="s">
        <v>1377</v>
      </c>
      <c r="F445" s="38"/>
      <c r="G445" s="29" t="s">
        <v>1378</v>
      </c>
      <c r="H445" s="38"/>
      <c r="I445" s="40"/>
      <c r="J445" s="9"/>
      <c r="K445" s="38" t="s">
        <v>332</v>
      </c>
      <c r="L445" s="38"/>
      <c r="M445" s="38"/>
      <c r="N445" s="38"/>
      <c r="O445" s="41"/>
    </row>
    <row r="446" spans="2:15" ht="31.5" x14ac:dyDescent="0.25">
      <c r="B446" s="14">
        <v>143</v>
      </c>
      <c r="C446" s="14">
        <v>2</v>
      </c>
      <c r="D446" s="37" t="s">
        <v>907</v>
      </c>
      <c r="E446" s="9" t="s">
        <v>1279</v>
      </c>
      <c r="F446" s="38">
        <v>1995</v>
      </c>
      <c r="G446" s="29" t="s">
        <v>1280</v>
      </c>
      <c r="H446" s="38" t="s">
        <v>1281</v>
      </c>
      <c r="I446" s="40" t="s">
        <v>326</v>
      </c>
      <c r="J446" s="9"/>
      <c r="K446" s="38" t="str">
        <f t="shared" si="6"/>
        <v>Người mua nhà</v>
      </c>
      <c r="L446" s="38" t="s">
        <v>898</v>
      </c>
      <c r="M446" s="38" t="s">
        <v>1315</v>
      </c>
      <c r="N446" s="38">
        <v>62.29</v>
      </c>
      <c r="O446" s="41" t="s">
        <v>1282</v>
      </c>
    </row>
    <row r="447" spans="2:15" ht="15.75" x14ac:dyDescent="0.25">
      <c r="B447" s="14"/>
      <c r="C447" s="14"/>
      <c r="D447" s="14" t="s">
        <v>5</v>
      </c>
      <c r="E447" s="15" t="s">
        <v>1379</v>
      </c>
      <c r="F447" s="15"/>
      <c r="G447" s="16" t="s">
        <v>1381</v>
      </c>
      <c r="H447" s="14"/>
      <c r="I447" s="14"/>
      <c r="J447" s="14"/>
      <c r="K447" s="14" t="s">
        <v>571</v>
      </c>
      <c r="L447" s="14"/>
      <c r="M447" s="14"/>
      <c r="N447" s="14"/>
      <c r="O447" s="42"/>
    </row>
    <row r="448" spans="2:15" ht="15.75" x14ac:dyDescent="0.25">
      <c r="B448" s="32"/>
      <c r="C448" s="32"/>
      <c r="D448" s="32" t="s">
        <v>5</v>
      </c>
      <c r="E448" s="35" t="s">
        <v>1380</v>
      </c>
      <c r="F448" s="33"/>
      <c r="G448" s="36" t="s">
        <v>1382</v>
      </c>
      <c r="H448" s="33"/>
      <c r="I448" s="33"/>
      <c r="J448" s="33"/>
      <c r="K448" s="33" t="s">
        <v>332</v>
      </c>
      <c r="L448" s="33"/>
      <c r="M448" s="33"/>
      <c r="N448" s="33"/>
      <c r="O448" s="34"/>
    </row>
  </sheetData>
  <autoFilter ref="A9:O9" xr:uid="{00000000-0009-0000-0000-000000000000}"/>
  <mergeCells count="296">
    <mergeCell ref="B20:B21"/>
    <mergeCell ref="O20:O21"/>
    <mergeCell ref="B2:O2"/>
    <mergeCell ref="A8:A9"/>
    <mergeCell ref="C8:C9"/>
    <mergeCell ref="K8:K9"/>
    <mergeCell ref="L8:L9"/>
    <mergeCell ref="M8:M9"/>
    <mergeCell ref="N8:N9"/>
    <mergeCell ref="O8:O9"/>
    <mergeCell ref="B10:B12"/>
    <mergeCell ref="O10:O12"/>
    <mergeCell ref="D11:D12"/>
    <mergeCell ref="B13:B15"/>
    <mergeCell ref="O13:O15"/>
    <mergeCell ref="D14:D15"/>
    <mergeCell ref="B16:B19"/>
    <mergeCell ref="O16:O19"/>
    <mergeCell ref="D17:D19"/>
    <mergeCell ref="B1:O1"/>
    <mergeCell ref="B8:B9"/>
    <mergeCell ref="D8:D9"/>
    <mergeCell ref="E8:E9"/>
    <mergeCell ref="F8:F9"/>
    <mergeCell ref="G8:H8"/>
    <mergeCell ref="I8:J8"/>
    <mergeCell ref="B31:B33"/>
    <mergeCell ref="O31:O33"/>
    <mergeCell ref="D32:D33"/>
    <mergeCell ref="B34:B38"/>
    <mergeCell ref="O34:O38"/>
    <mergeCell ref="D35:D38"/>
    <mergeCell ref="B22:B25"/>
    <mergeCell ref="O22:O25"/>
    <mergeCell ref="D23:D25"/>
    <mergeCell ref="B26:B30"/>
    <mergeCell ref="O26:O30"/>
    <mergeCell ref="D27:D30"/>
    <mergeCell ref="B50:B56"/>
    <mergeCell ref="O50:O56"/>
    <mergeCell ref="D51:D56"/>
    <mergeCell ref="B57:B58"/>
    <mergeCell ref="O57:O58"/>
    <mergeCell ref="B59:B62"/>
    <mergeCell ref="O59:O62"/>
    <mergeCell ref="D60:D62"/>
    <mergeCell ref="B39:B40"/>
    <mergeCell ref="O39:O40"/>
    <mergeCell ref="B41:B46"/>
    <mergeCell ref="O41:O46"/>
    <mergeCell ref="D42:D46"/>
    <mergeCell ref="B47:B49"/>
    <mergeCell ref="O47:O49"/>
    <mergeCell ref="D48:D49"/>
    <mergeCell ref="B71:B73"/>
    <mergeCell ref="O71:O73"/>
    <mergeCell ref="D72:D73"/>
    <mergeCell ref="B74:B75"/>
    <mergeCell ref="O74:O75"/>
    <mergeCell ref="B76:B79"/>
    <mergeCell ref="O76:O79"/>
    <mergeCell ref="D77:D79"/>
    <mergeCell ref="B63:B66"/>
    <mergeCell ref="O63:O66"/>
    <mergeCell ref="D64:D66"/>
    <mergeCell ref="B67:B70"/>
    <mergeCell ref="O67:O70"/>
    <mergeCell ref="D68:D70"/>
    <mergeCell ref="B90:B95"/>
    <mergeCell ref="O90:O95"/>
    <mergeCell ref="D91:D95"/>
    <mergeCell ref="B97:B98"/>
    <mergeCell ref="O97:O98"/>
    <mergeCell ref="B99:B100"/>
    <mergeCell ref="O99:O100"/>
    <mergeCell ref="B80:B85"/>
    <mergeCell ref="O80:O85"/>
    <mergeCell ref="D81:D85"/>
    <mergeCell ref="B86:B89"/>
    <mergeCell ref="O86:O89"/>
    <mergeCell ref="D87:D89"/>
    <mergeCell ref="B108:B111"/>
    <mergeCell ref="O108:O111"/>
    <mergeCell ref="D109:D111"/>
    <mergeCell ref="B112:B121"/>
    <mergeCell ref="O112:O121"/>
    <mergeCell ref="D113:D121"/>
    <mergeCell ref="B101:B102"/>
    <mergeCell ref="O101:O102"/>
    <mergeCell ref="B104:B105"/>
    <mergeCell ref="O104:O105"/>
    <mergeCell ref="B106:B107"/>
    <mergeCell ref="O106:O107"/>
    <mergeCell ref="B130:B136"/>
    <mergeCell ref="O130:O136"/>
    <mergeCell ref="D131:D136"/>
    <mergeCell ref="B137:B138"/>
    <mergeCell ref="O137:O138"/>
    <mergeCell ref="B139:B142"/>
    <mergeCell ref="O139:O142"/>
    <mergeCell ref="D140:D142"/>
    <mergeCell ref="B122:B126"/>
    <mergeCell ref="O122:O126"/>
    <mergeCell ref="D123:D126"/>
    <mergeCell ref="B127:B129"/>
    <mergeCell ref="O127:O129"/>
    <mergeCell ref="D128:D129"/>
    <mergeCell ref="B152:B153"/>
    <mergeCell ref="O152:O153"/>
    <mergeCell ref="B154:B156"/>
    <mergeCell ref="O154:O156"/>
    <mergeCell ref="D155:D156"/>
    <mergeCell ref="B157:B158"/>
    <mergeCell ref="O157:O158"/>
    <mergeCell ref="B143:B144"/>
    <mergeCell ref="O143:O144"/>
    <mergeCell ref="B146:B149"/>
    <mergeCell ref="O146:O149"/>
    <mergeCell ref="D147:D149"/>
    <mergeCell ref="B150:B151"/>
    <mergeCell ref="O150:O151"/>
    <mergeCell ref="B167:B170"/>
    <mergeCell ref="O167:O170"/>
    <mergeCell ref="D168:D170"/>
    <mergeCell ref="B171:B174"/>
    <mergeCell ref="O171:O174"/>
    <mergeCell ref="D172:D174"/>
    <mergeCell ref="B159:B160"/>
    <mergeCell ref="O159:O160"/>
    <mergeCell ref="B161:B162"/>
    <mergeCell ref="O161:O162"/>
    <mergeCell ref="B163:B166"/>
    <mergeCell ref="O163:O166"/>
    <mergeCell ref="D164:D166"/>
    <mergeCell ref="B181:B182"/>
    <mergeCell ref="O181:O182"/>
    <mergeCell ref="B183:B184"/>
    <mergeCell ref="O183:O184"/>
    <mergeCell ref="B185:B186"/>
    <mergeCell ref="O185:O186"/>
    <mergeCell ref="B175:B177"/>
    <mergeCell ref="O175:O177"/>
    <mergeCell ref="D176:D177"/>
    <mergeCell ref="B178:B180"/>
    <mergeCell ref="O178:O180"/>
    <mergeCell ref="D179:D180"/>
    <mergeCell ref="B198:B202"/>
    <mergeCell ref="O198:O202"/>
    <mergeCell ref="D199:D202"/>
    <mergeCell ref="B203:B206"/>
    <mergeCell ref="O203:O206"/>
    <mergeCell ref="D204:D206"/>
    <mergeCell ref="B187:B188"/>
    <mergeCell ref="O187:O188"/>
    <mergeCell ref="B189:B191"/>
    <mergeCell ref="O189:O191"/>
    <mergeCell ref="D190:D191"/>
    <mergeCell ref="B192:B197"/>
    <mergeCell ref="O192:O197"/>
    <mergeCell ref="D193:D197"/>
    <mergeCell ref="B214:B217"/>
    <mergeCell ref="O214:O217"/>
    <mergeCell ref="D215:D217"/>
    <mergeCell ref="B218:B221"/>
    <mergeCell ref="O218:O221"/>
    <mergeCell ref="D219:D221"/>
    <mergeCell ref="B207:B208"/>
    <mergeCell ref="O207:O208"/>
    <mergeCell ref="B209:B210"/>
    <mergeCell ref="O209:O210"/>
    <mergeCell ref="B211:B213"/>
    <mergeCell ref="O211:O213"/>
    <mergeCell ref="D212:D213"/>
    <mergeCell ref="B231:B236"/>
    <mergeCell ref="O231:O236"/>
    <mergeCell ref="D232:D236"/>
    <mergeCell ref="B237:B239"/>
    <mergeCell ref="O237:O239"/>
    <mergeCell ref="D238:D239"/>
    <mergeCell ref="B222:B225"/>
    <mergeCell ref="O222:O225"/>
    <mergeCell ref="D223:D225"/>
    <mergeCell ref="B226:B227"/>
    <mergeCell ref="O226:O227"/>
    <mergeCell ref="B228:B230"/>
    <mergeCell ref="O228:O230"/>
    <mergeCell ref="D229:D230"/>
    <mergeCell ref="B257:B258"/>
    <mergeCell ref="O257:O258"/>
    <mergeCell ref="B259:B260"/>
    <mergeCell ref="O259:O260"/>
    <mergeCell ref="B262:B263"/>
    <mergeCell ref="O262:O263"/>
    <mergeCell ref="B242:B252"/>
    <mergeCell ref="O242:O252"/>
    <mergeCell ref="D243:D252"/>
    <mergeCell ref="B253:B254"/>
    <mergeCell ref="O253:O254"/>
    <mergeCell ref="B255:B256"/>
    <mergeCell ref="O255:O256"/>
    <mergeCell ref="B271:B273"/>
    <mergeCell ref="O271:O273"/>
    <mergeCell ref="D272:D273"/>
    <mergeCell ref="B274:B275"/>
    <mergeCell ref="O274:O275"/>
    <mergeCell ref="B276:B277"/>
    <mergeCell ref="O276:O277"/>
    <mergeCell ref="B264:B267"/>
    <mergeCell ref="O264:O267"/>
    <mergeCell ref="D265:D267"/>
    <mergeCell ref="B268:B270"/>
    <mergeCell ref="O268:O270"/>
    <mergeCell ref="D269:D270"/>
    <mergeCell ref="B292:B293"/>
    <mergeCell ref="O292:O293"/>
    <mergeCell ref="B294:B300"/>
    <mergeCell ref="O294:O300"/>
    <mergeCell ref="D295:D300"/>
    <mergeCell ref="B301:B302"/>
    <mergeCell ref="O301:O302"/>
    <mergeCell ref="B278:B279"/>
    <mergeCell ref="O278:O279"/>
    <mergeCell ref="B280:B283"/>
    <mergeCell ref="D281:D283"/>
    <mergeCell ref="B285:B290"/>
    <mergeCell ref="O285:O290"/>
    <mergeCell ref="D286:D290"/>
    <mergeCell ref="B312:B314"/>
    <mergeCell ref="O312:O314"/>
    <mergeCell ref="D313:D314"/>
    <mergeCell ref="B315:B318"/>
    <mergeCell ref="O315:O318"/>
    <mergeCell ref="D316:D318"/>
    <mergeCell ref="B304:B307"/>
    <mergeCell ref="O304:O307"/>
    <mergeCell ref="D305:D307"/>
    <mergeCell ref="B308:B311"/>
    <mergeCell ref="O308:O311"/>
    <mergeCell ref="D309:D311"/>
    <mergeCell ref="B334:B336"/>
    <mergeCell ref="O334:O336"/>
    <mergeCell ref="D335:D336"/>
    <mergeCell ref="B337:B342"/>
    <mergeCell ref="O337:O342"/>
    <mergeCell ref="D338:D342"/>
    <mergeCell ref="B319:B323"/>
    <mergeCell ref="O319:O323"/>
    <mergeCell ref="D320:D323"/>
    <mergeCell ref="B324:B333"/>
    <mergeCell ref="O324:O333"/>
    <mergeCell ref="D325:D333"/>
    <mergeCell ref="B351:B352"/>
    <mergeCell ref="O351:O352"/>
    <mergeCell ref="B353:B354"/>
    <mergeCell ref="O353:O354"/>
    <mergeCell ref="B355:B356"/>
    <mergeCell ref="O355:O356"/>
    <mergeCell ref="B343:B347"/>
    <mergeCell ref="O343:O347"/>
    <mergeCell ref="D344:D347"/>
    <mergeCell ref="B348:B350"/>
    <mergeCell ref="O348:O350"/>
    <mergeCell ref="D349:D350"/>
    <mergeCell ref="B365:B369"/>
    <mergeCell ref="O365:O369"/>
    <mergeCell ref="D366:D369"/>
    <mergeCell ref="B370:B371"/>
    <mergeCell ref="O370:O371"/>
    <mergeCell ref="B372:B374"/>
    <mergeCell ref="O372:O374"/>
    <mergeCell ref="D373:D374"/>
    <mergeCell ref="B357:B361"/>
    <mergeCell ref="O357:O361"/>
    <mergeCell ref="D358:D361"/>
    <mergeCell ref="B362:B364"/>
    <mergeCell ref="O362:O364"/>
    <mergeCell ref="D363:D364"/>
    <mergeCell ref="B435:B436"/>
    <mergeCell ref="B438:B439"/>
    <mergeCell ref="B442:B443"/>
    <mergeCell ref="B417:B419"/>
    <mergeCell ref="B420:B421"/>
    <mergeCell ref="B422:B423"/>
    <mergeCell ref="B429:B430"/>
    <mergeCell ref="B431:B432"/>
    <mergeCell ref="B433:B434"/>
    <mergeCell ref="B390:B391"/>
    <mergeCell ref="B401:B402"/>
    <mergeCell ref="B403:B404"/>
    <mergeCell ref="B410:B411"/>
    <mergeCell ref="B412:B413"/>
    <mergeCell ref="B414:B415"/>
    <mergeCell ref="B378:B379"/>
    <mergeCell ref="B380:B381"/>
    <mergeCell ref="B382:B383"/>
    <mergeCell ref="B384:B385"/>
  </mergeCells>
  <conditionalFormatting sqref="E1">
    <cfRule type="duplicateValues" dxfId="800" priority="43" stopIfTrue="1"/>
  </conditionalFormatting>
  <conditionalFormatting sqref="E10">
    <cfRule type="duplicateValues" dxfId="799" priority="806" stopIfTrue="1"/>
  </conditionalFormatting>
  <conditionalFormatting sqref="E11">
    <cfRule type="duplicateValues" dxfId="798" priority="803"/>
    <cfRule type="duplicateValues" dxfId="797" priority="805"/>
  </conditionalFormatting>
  <conditionalFormatting sqref="E12">
    <cfRule type="duplicateValues" dxfId="796" priority="801"/>
  </conditionalFormatting>
  <conditionalFormatting sqref="E13">
    <cfRule type="duplicateValues" dxfId="795" priority="29" stopIfTrue="1"/>
  </conditionalFormatting>
  <conditionalFormatting sqref="E14">
    <cfRule type="duplicateValues" dxfId="794" priority="26"/>
    <cfRule type="duplicateValues" dxfId="793" priority="28"/>
  </conditionalFormatting>
  <conditionalFormatting sqref="E15">
    <cfRule type="duplicateValues" dxfId="792" priority="24"/>
  </conditionalFormatting>
  <conditionalFormatting sqref="E17">
    <cfRule type="duplicateValues" dxfId="791" priority="798"/>
    <cfRule type="duplicateValues" dxfId="790" priority="800"/>
  </conditionalFormatting>
  <conditionalFormatting sqref="E18">
    <cfRule type="duplicateValues" dxfId="789" priority="796"/>
  </conditionalFormatting>
  <conditionalFormatting sqref="E19">
    <cfRule type="duplicateValues" dxfId="788" priority="795"/>
  </conditionalFormatting>
  <conditionalFormatting sqref="E21">
    <cfRule type="duplicateValues" dxfId="787" priority="792"/>
    <cfRule type="duplicateValues" dxfId="786" priority="794"/>
  </conditionalFormatting>
  <conditionalFormatting sqref="E23">
    <cfRule type="duplicateValues" dxfId="785" priority="788"/>
    <cfRule type="duplicateValues" dxfId="784" priority="790"/>
  </conditionalFormatting>
  <conditionalFormatting sqref="E24">
    <cfRule type="duplicateValues" dxfId="783" priority="786"/>
  </conditionalFormatting>
  <conditionalFormatting sqref="E25">
    <cfRule type="duplicateValues" dxfId="782" priority="785"/>
  </conditionalFormatting>
  <conditionalFormatting sqref="E27">
    <cfRule type="duplicateValues" dxfId="781" priority="782"/>
    <cfRule type="duplicateValues" dxfId="780" priority="784"/>
  </conditionalFormatting>
  <conditionalFormatting sqref="E28">
    <cfRule type="duplicateValues" dxfId="779" priority="779"/>
  </conditionalFormatting>
  <conditionalFormatting sqref="E29">
    <cfRule type="duplicateValues" dxfId="778" priority="776"/>
  </conditionalFormatting>
  <conditionalFormatting sqref="E30">
    <cfRule type="duplicateValues" dxfId="777" priority="774"/>
  </conditionalFormatting>
  <conditionalFormatting sqref="E32">
    <cfRule type="duplicateValues" dxfId="776" priority="771"/>
    <cfRule type="duplicateValues" dxfId="775" priority="773"/>
  </conditionalFormatting>
  <conditionalFormatting sqref="E33">
    <cfRule type="duplicateValues" dxfId="774" priority="768"/>
  </conditionalFormatting>
  <conditionalFormatting sqref="E35">
    <cfRule type="duplicateValues" dxfId="773" priority="764"/>
    <cfRule type="duplicateValues" dxfId="772" priority="766"/>
  </conditionalFormatting>
  <conditionalFormatting sqref="E36">
    <cfRule type="duplicateValues" dxfId="771" priority="761"/>
  </conditionalFormatting>
  <conditionalFormatting sqref="E37">
    <cfRule type="duplicateValues" dxfId="770" priority="758"/>
  </conditionalFormatting>
  <conditionalFormatting sqref="E38">
    <cfRule type="duplicateValues" dxfId="769" priority="756"/>
  </conditionalFormatting>
  <conditionalFormatting sqref="E40">
    <cfRule type="duplicateValues" dxfId="768" priority="753"/>
    <cfRule type="duplicateValues" dxfId="767" priority="755"/>
  </conditionalFormatting>
  <conditionalFormatting sqref="E42">
    <cfRule type="duplicateValues" dxfId="766" priority="748"/>
    <cfRule type="duplicateValues" dxfId="765" priority="750"/>
  </conditionalFormatting>
  <conditionalFormatting sqref="E43">
    <cfRule type="duplicateValues" dxfId="764" priority="746"/>
  </conditionalFormatting>
  <conditionalFormatting sqref="E44">
    <cfRule type="duplicateValues" dxfId="763" priority="743"/>
  </conditionalFormatting>
  <conditionalFormatting sqref="E45">
    <cfRule type="duplicateValues" dxfId="762" priority="741"/>
  </conditionalFormatting>
  <conditionalFormatting sqref="E46">
    <cfRule type="duplicateValues" dxfId="761" priority="740"/>
  </conditionalFormatting>
  <conditionalFormatting sqref="E58">
    <cfRule type="duplicateValues" dxfId="760" priority="733"/>
    <cfRule type="duplicateValues" dxfId="759" priority="735"/>
  </conditionalFormatting>
  <conditionalFormatting sqref="E60">
    <cfRule type="duplicateValues" dxfId="758" priority="728"/>
    <cfRule type="duplicateValues" dxfId="757" priority="730"/>
  </conditionalFormatting>
  <conditionalFormatting sqref="E61">
    <cfRule type="duplicateValues" dxfId="756" priority="725"/>
  </conditionalFormatting>
  <conditionalFormatting sqref="E62">
    <cfRule type="duplicateValues" dxfId="755" priority="722"/>
  </conditionalFormatting>
  <conditionalFormatting sqref="E64">
    <cfRule type="duplicateValues" dxfId="754" priority="719"/>
    <cfRule type="duplicateValues" dxfId="753" priority="721"/>
  </conditionalFormatting>
  <conditionalFormatting sqref="E65">
    <cfRule type="duplicateValues" dxfId="752" priority="716"/>
  </conditionalFormatting>
  <conditionalFormatting sqref="E66">
    <cfRule type="duplicateValues" dxfId="751" priority="713"/>
  </conditionalFormatting>
  <conditionalFormatting sqref="E68">
    <cfRule type="duplicateValues" dxfId="750" priority="710"/>
    <cfRule type="duplicateValues" dxfId="749" priority="712"/>
  </conditionalFormatting>
  <conditionalFormatting sqref="E69">
    <cfRule type="duplicateValues" dxfId="748" priority="707"/>
  </conditionalFormatting>
  <conditionalFormatting sqref="E70">
    <cfRule type="duplicateValues" dxfId="747" priority="704"/>
  </conditionalFormatting>
  <conditionalFormatting sqref="E72">
    <cfRule type="duplicateValues" dxfId="746" priority="701"/>
    <cfRule type="duplicateValues" dxfId="745" priority="703"/>
  </conditionalFormatting>
  <conditionalFormatting sqref="E73">
    <cfRule type="duplicateValues" dxfId="744" priority="698"/>
  </conditionalFormatting>
  <conditionalFormatting sqref="E75">
    <cfRule type="duplicateValues" dxfId="743" priority="694"/>
    <cfRule type="duplicateValues" dxfId="742" priority="696"/>
  </conditionalFormatting>
  <conditionalFormatting sqref="E77">
    <cfRule type="duplicateValues" dxfId="741" priority="689"/>
    <cfRule type="duplicateValues" dxfId="740" priority="691"/>
  </conditionalFormatting>
  <conditionalFormatting sqref="E78">
    <cfRule type="duplicateValues" dxfId="739" priority="809"/>
  </conditionalFormatting>
  <conditionalFormatting sqref="E79">
    <cfRule type="duplicateValues" dxfId="738" priority="685"/>
  </conditionalFormatting>
  <conditionalFormatting sqref="E81">
    <cfRule type="duplicateValues" dxfId="737" priority="682"/>
    <cfRule type="duplicateValues" dxfId="736" priority="684"/>
  </conditionalFormatting>
  <conditionalFormatting sqref="E82">
    <cfRule type="duplicateValues" dxfId="735" priority="679"/>
  </conditionalFormatting>
  <conditionalFormatting sqref="E83">
    <cfRule type="duplicateValues" dxfId="734" priority="676"/>
  </conditionalFormatting>
  <conditionalFormatting sqref="E84">
    <cfRule type="duplicateValues" dxfId="733" priority="811"/>
  </conditionalFormatting>
  <conditionalFormatting sqref="E85">
    <cfRule type="duplicateValues" dxfId="732" priority="675"/>
  </conditionalFormatting>
  <conditionalFormatting sqref="E87">
    <cfRule type="duplicateValues" dxfId="731" priority="671"/>
    <cfRule type="duplicateValues" dxfId="730" priority="673"/>
  </conditionalFormatting>
  <conditionalFormatting sqref="E88">
    <cfRule type="duplicateValues" dxfId="729" priority="668"/>
  </conditionalFormatting>
  <conditionalFormatting sqref="E89">
    <cfRule type="duplicateValues" dxfId="728" priority="665"/>
  </conditionalFormatting>
  <conditionalFormatting sqref="E91">
    <cfRule type="duplicateValues" dxfId="727" priority="662"/>
    <cfRule type="duplicateValues" dxfId="726" priority="664"/>
  </conditionalFormatting>
  <conditionalFormatting sqref="E92">
    <cfRule type="duplicateValues" dxfId="725" priority="659"/>
  </conditionalFormatting>
  <conditionalFormatting sqref="E93">
    <cfRule type="duplicateValues" dxfId="724" priority="656"/>
  </conditionalFormatting>
  <conditionalFormatting sqref="E94">
    <cfRule type="duplicateValues" dxfId="723" priority="654"/>
  </conditionalFormatting>
  <conditionalFormatting sqref="E95">
    <cfRule type="duplicateValues" dxfId="722" priority="653"/>
  </conditionalFormatting>
  <conditionalFormatting sqref="E98">
    <cfRule type="duplicateValues" dxfId="721" priority="649"/>
    <cfRule type="duplicateValues" dxfId="720" priority="651"/>
  </conditionalFormatting>
  <conditionalFormatting sqref="E100">
    <cfRule type="duplicateValues" dxfId="719" priority="644"/>
    <cfRule type="duplicateValues" dxfId="718" priority="646"/>
  </conditionalFormatting>
  <conditionalFormatting sqref="E102">
    <cfRule type="duplicateValues" dxfId="717" priority="639"/>
    <cfRule type="duplicateValues" dxfId="716" priority="641"/>
  </conditionalFormatting>
  <conditionalFormatting sqref="E105">
    <cfRule type="duplicateValues" dxfId="715" priority="634"/>
    <cfRule type="duplicateValues" dxfId="714" priority="636"/>
  </conditionalFormatting>
  <conditionalFormatting sqref="E107">
    <cfRule type="duplicateValues" dxfId="713" priority="629"/>
    <cfRule type="duplicateValues" dxfId="712" priority="631"/>
  </conditionalFormatting>
  <conditionalFormatting sqref="E109">
    <cfRule type="duplicateValues" dxfId="711" priority="624"/>
    <cfRule type="duplicateValues" dxfId="710" priority="626"/>
  </conditionalFormatting>
  <conditionalFormatting sqref="E110">
    <cfRule type="duplicateValues" dxfId="709" priority="621"/>
  </conditionalFormatting>
  <conditionalFormatting sqref="E111">
    <cfRule type="duplicateValues" dxfId="708" priority="618"/>
  </conditionalFormatting>
  <conditionalFormatting sqref="E113">
    <cfRule type="duplicateValues" dxfId="707" priority="615"/>
    <cfRule type="duplicateValues" dxfId="706" priority="617"/>
  </conditionalFormatting>
  <conditionalFormatting sqref="E114">
    <cfRule type="duplicateValues" dxfId="705" priority="612"/>
  </conditionalFormatting>
  <conditionalFormatting sqref="E115">
    <cfRule type="duplicateValues" dxfId="704" priority="609"/>
  </conditionalFormatting>
  <conditionalFormatting sqref="E116">
    <cfRule type="duplicateValues" dxfId="703" priority="607"/>
  </conditionalFormatting>
  <conditionalFormatting sqref="E117">
    <cfRule type="duplicateValues" dxfId="702" priority="606"/>
  </conditionalFormatting>
  <conditionalFormatting sqref="E118">
    <cfRule type="duplicateValues" dxfId="701" priority="604"/>
  </conditionalFormatting>
  <conditionalFormatting sqref="E123">
    <cfRule type="duplicateValues" dxfId="700" priority="600"/>
    <cfRule type="duplicateValues" dxfId="699" priority="602"/>
  </conditionalFormatting>
  <conditionalFormatting sqref="E124">
    <cfRule type="duplicateValues" dxfId="698" priority="597"/>
  </conditionalFormatting>
  <conditionalFormatting sqref="E125">
    <cfRule type="duplicateValues" dxfId="697" priority="594"/>
  </conditionalFormatting>
  <conditionalFormatting sqref="E126">
    <cfRule type="duplicateValues" dxfId="696" priority="592"/>
  </conditionalFormatting>
  <conditionalFormatting sqref="E128">
    <cfRule type="duplicateValues" dxfId="695" priority="589"/>
    <cfRule type="duplicateValues" dxfId="694" priority="591"/>
  </conditionalFormatting>
  <conditionalFormatting sqref="E129">
    <cfRule type="duplicateValues" dxfId="693" priority="586"/>
  </conditionalFormatting>
  <conditionalFormatting sqref="E131">
    <cfRule type="duplicateValues" dxfId="692" priority="582"/>
    <cfRule type="duplicateValues" dxfId="691" priority="584"/>
  </conditionalFormatting>
  <conditionalFormatting sqref="E132">
    <cfRule type="duplicateValues" dxfId="690" priority="579"/>
  </conditionalFormatting>
  <conditionalFormatting sqref="E133">
    <cfRule type="duplicateValues" dxfId="689" priority="576"/>
  </conditionalFormatting>
  <conditionalFormatting sqref="E134">
    <cfRule type="duplicateValues" dxfId="688" priority="574"/>
  </conditionalFormatting>
  <conditionalFormatting sqref="E135:E136">
    <cfRule type="duplicateValues" dxfId="687" priority="573"/>
  </conditionalFormatting>
  <conditionalFormatting sqref="E138">
    <cfRule type="duplicateValues" dxfId="686" priority="569"/>
    <cfRule type="duplicateValues" dxfId="685" priority="571"/>
  </conditionalFormatting>
  <conditionalFormatting sqref="E140">
    <cfRule type="duplicateValues" dxfId="684" priority="564"/>
    <cfRule type="duplicateValues" dxfId="683" priority="565"/>
  </conditionalFormatting>
  <conditionalFormatting sqref="E141">
    <cfRule type="duplicateValues" dxfId="682" priority="561"/>
  </conditionalFormatting>
  <conditionalFormatting sqref="E142">
    <cfRule type="duplicateValues" dxfId="681" priority="558"/>
  </conditionalFormatting>
  <conditionalFormatting sqref="E144">
    <cfRule type="duplicateValues" dxfId="680" priority="555"/>
    <cfRule type="duplicateValues" dxfId="679" priority="556"/>
  </conditionalFormatting>
  <conditionalFormatting sqref="E147">
    <cfRule type="duplicateValues" dxfId="678" priority="550"/>
    <cfRule type="duplicateValues" dxfId="677" priority="551"/>
  </conditionalFormatting>
  <conditionalFormatting sqref="E148">
    <cfRule type="duplicateValues" dxfId="676" priority="547"/>
  </conditionalFormatting>
  <conditionalFormatting sqref="E149">
    <cfRule type="duplicateValues" dxfId="675" priority="544"/>
  </conditionalFormatting>
  <conditionalFormatting sqref="E151">
    <cfRule type="duplicateValues" dxfId="674" priority="541"/>
    <cfRule type="duplicateValues" dxfId="673" priority="542"/>
  </conditionalFormatting>
  <conditionalFormatting sqref="E153">
    <cfRule type="duplicateValues" dxfId="672" priority="536"/>
    <cfRule type="duplicateValues" dxfId="671" priority="537"/>
  </conditionalFormatting>
  <conditionalFormatting sqref="E155">
    <cfRule type="duplicateValues" dxfId="670" priority="531"/>
    <cfRule type="duplicateValues" dxfId="669" priority="532"/>
  </conditionalFormatting>
  <conditionalFormatting sqref="E156">
    <cfRule type="duplicateValues" dxfId="668" priority="528"/>
  </conditionalFormatting>
  <conditionalFormatting sqref="E158">
    <cfRule type="duplicateValues" dxfId="667" priority="524"/>
    <cfRule type="duplicateValues" dxfId="666" priority="525"/>
  </conditionalFormatting>
  <conditionalFormatting sqref="E160">
    <cfRule type="duplicateValues" dxfId="665" priority="519"/>
    <cfRule type="duplicateValues" dxfId="664" priority="520"/>
  </conditionalFormatting>
  <conditionalFormatting sqref="E162">
    <cfRule type="duplicateValues" dxfId="663" priority="514"/>
    <cfRule type="duplicateValues" dxfId="662" priority="515"/>
  </conditionalFormatting>
  <conditionalFormatting sqref="E164">
    <cfRule type="duplicateValues" dxfId="661" priority="509"/>
    <cfRule type="duplicateValues" dxfId="660" priority="510"/>
  </conditionalFormatting>
  <conditionalFormatting sqref="E165">
    <cfRule type="duplicateValues" dxfId="659" priority="506"/>
  </conditionalFormatting>
  <conditionalFormatting sqref="E166">
    <cfRule type="duplicateValues" dxfId="658" priority="503"/>
  </conditionalFormatting>
  <conditionalFormatting sqref="E168">
    <cfRule type="duplicateValues" dxfId="657" priority="500"/>
    <cfRule type="duplicateValues" dxfId="656" priority="501"/>
  </conditionalFormatting>
  <conditionalFormatting sqref="E169">
    <cfRule type="duplicateValues" dxfId="655" priority="497"/>
  </conditionalFormatting>
  <conditionalFormatting sqref="E170">
    <cfRule type="duplicateValues" dxfId="654" priority="494"/>
  </conditionalFormatting>
  <conditionalFormatting sqref="E172">
    <cfRule type="duplicateValues" dxfId="653" priority="491"/>
    <cfRule type="duplicateValues" dxfId="652" priority="492"/>
  </conditionalFormatting>
  <conditionalFormatting sqref="E173">
    <cfRule type="duplicateValues" dxfId="651" priority="488"/>
  </conditionalFormatting>
  <conditionalFormatting sqref="E174">
    <cfRule type="duplicateValues" dxfId="650" priority="485"/>
  </conditionalFormatting>
  <conditionalFormatting sqref="E176">
    <cfRule type="duplicateValues" dxfId="649" priority="482"/>
    <cfRule type="duplicateValues" dxfId="648" priority="483"/>
  </conditionalFormatting>
  <conditionalFormatting sqref="E177">
    <cfRule type="duplicateValues" dxfId="647" priority="479"/>
  </conditionalFormatting>
  <conditionalFormatting sqref="E179">
    <cfRule type="duplicateValues" dxfId="646" priority="475"/>
    <cfRule type="duplicateValues" dxfId="645" priority="476"/>
  </conditionalFormatting>
  <conditionalFormatting sqref="E180">
    <cfRule type="duplicateValues" dxfId="644" priority="470"/>
    <cfRule type="duplicateValues" dxfId="643" priority="471"/>
  </conditionalFormatting>
  <conditionalFormatting sqref="E182">
    <cfRule type="duplicateValues" dxfId="642" priority="466"/>
    <cfRule type="duplicateValues" dxfId="641" priority="467"/>
  </conditionalFormatting>
  <conditionalFormatting sqref="E184">
    <cfRule type="duplicateValues" dxfId="640" priority="461"/>
    <cfRule type="duplicateValues" dxfId="639" priority="462"/>
  </conditionalFormatting>
  <conditionalFormatting sqref="E186">
    <cfRule type="duplicateValues" dxfId="638" priority="456"/>
    <cfRule type="duplicateValues" dxfId="637" priority="457"/>
  </conditionalFormatting>
  <conditionalFormatting sqref="E188">
    <cfRule type="duplicateValues" dxfId="636" priority="451"/>
    <cfRule type="duplicateValues" dxfId="635" priority="452"/>
  </conditionalFormatting>
  <conditionalFormatting sqref="E191">
    <cfRule type="duplicateValues" dxfId="634" priority="444"/>
    <cfRule type="duplicateValues" dxfId="633" priority="445"/>
  </conditionalFormatting>
  <conditionalFormatting sqref="E193">
    <cfRule type="duplicateValues" dxfId="632" priority="440"/>
    <cfRule type="duplicateValues" dxfId="631" priority="441"/>
  </conditionalFormatting>
  <conditionalFormatting sqref="E194">
    <cfRule type="duplicateValues" dxfId="630" priority="436"/>
    <cfRule type="duplicateValues" dxfId="629" priority="437"/>
  </conditionalFormatting>
  <conditionalFormatting sqref="E195">
    <cfRule type="duplicateValues" dxfId="628" priority="433"/>
  </conditionalFormatting>
  <conditionalFormatting sqref="E196">
    <cfRule type="duplicateValues" dxfId="627" priority="431"/>
  </conditionalFormatting>
  <conditionalFormatting sqref="E197">
    <cfRule type="duplicateValues" dxfId="626" priority="430"/>
  </conditionalFormatting>
  <conditionalFormatting sqref="E199">
    <cfRule type="duplicateValues" dxfId="625" priority="426"/>
    <cfRule type="duplicateValues" dxfId="624" priority="427"/>
  </conditionalFormatting>
  <conditionalFormatting sqref="E200">
    <cfRule type="duplicateValues" dxfId="623" priority="423"/>
  </conditionalFormatting>
  <conditionalFormatting sqref="E201">
    <cfRule type="duplicateValues" dxfId="622" priority="420"/>
  </conditionalFormatting>
  <conditionalFormatting sqref="E202">
    <cfRule type="duplicateValues" dxfId="621" priority="418"/>
  </conditionalFormatting>
  <conditionalFormatting sqref="E204">
    <cfRule type="duplicateValues" dxfId="620" priority="415"/>
    <cfRule type="duplicateValues" dxfId="619" priority="416"/>
  </conditionalFormatting>
  <conditionalFormatting sqref="E205">
    <cfRule type="duplicateValues" dxfId="618" priority="412"/>
  </conditionalFormatting>
  <conditionalFormatting sqref="E206">
    <cfRule type="duplicateValues" dxfId="617" priority="409"/>
  </conditionalFormatting>
  <conditionalFormatting sqref="E208">
    <cfRule type="duplicateValues" dxfId="616" priority="406"/>
    <cfRule type="duplicateValues" dxfId="615" priority="407"/>
  </conditionalFormatting>
  <conditionalFormatting sqref="E210">
    <cfRule type="duplicateValues" dxfId="614" priority="401"/>
    <cfRule type="duplicateValues" dxfId="613" priority="402"/>
  </conditionalFormatting>
  <conditionalFormatting sqref="E212">
    <cfRule type="duplicateValues" dxfId="612" priority="396"/>
    <cfRule type="duplicateValues" dxfId="611" priority="397"/>
  </conditionalFormatting>
  <conditionalFormatting sqref="E213">
    <cfRule type="duplicateValues" dxfId="610" priority="393"/>
  </conditionalFormatting>
  <conditionalFormatting sqref="E215">
    <cfRule type="duplicateValues" dxfId="609" priority="389"/>
    <cfRule type="duplicateValues" dxfId="608" priority="390"/>
  </conditionalFormatting>
  <conditionalFormatting sqref="E216">
    <cfRule type="duplicateValues" dxfId="607" priority="386"/>
  </conditionalFormatting>
  <conditionalFormatting sqref="E217">
    <cfRule type="duplicateValues" dxfId="606" priority="383"/>
  </conditionalFormatting>
  <conditionalFormatting sqref="E219">
    <cfRule type="duplicateValues" dxfId="605" priority="380"/>
    <cfRule type="duplicateValues" dxfId="604" priority="381"/>
  </conditionalFormatting>
  <conditionalFormatting sqref="E220">
    <cfRule type="duplicateValues" dxfId="603" priority="377"/>
  </conditionalFormatting>
  <conditionalFormatting sqref="E221">
    <cfRule type="duplicateValues" dxfId="602" priority="374"/>
  </conditionalFormatting>
  <conditionalFormatting sqref="E223">
    <cfRule type="duplicateValues" dxfId="601" priority="371"/>
    <cfRule type="duplicateValues" dxfId="600" priority="372"/>
  </conditionalFormatting>
  <conditionalFormatting sqref="E224">
    <cfRule type="duplicateValues" dxfId="599" priority="368"/>
  </conditionalFormatting>
  <conditionalFormatting sqref="E225">
    <cfRule type="duplicateValues" dxfId="598" priority="365"/>
  </conditionalFormatting>
  <conditionalFormatting sqref="E227">
    <cfRule type="duplicateValues" dxfId="597" priority="362"/>
    <cfRule type="duplicateValues" dxfId="596" priority="363"/>
  </conditionalFormatting>
  <conditionalFormatting sqref="E229">
    <cfRule type="duplicateValues" dxfId="595" priority="357"/>
    <cfRule type="duplicateValues" dxfId="594" priority="358"/>
  </conditionalFormatting>
  <conditionalFormatting sqref="E230">
    <cfRule type="duplicateValues" dxfId="593" priority="354"/>
  </conditionalFormatting>
  <conditionalFormatting sqref="E232">
    <cfRule type="duplicateValues" dxfId="592" priority="350"/>
    <cfRule type="duplicateValues" dxfId="591" priority="351"/>
  </conditionalFormatting>
  <conditionalFormatting sqref="E233">
    <cfRule type="duplicateValues" dxfId="590" priority="347"/>
  </conditionalFormatting>
  <conditionalFormatting sqref="E234">
    <cfRule type="duplicateValues" dxfId="589" priority="344"/>
  </conditionalFormatting>
  <conditionalFormatting sqref="E235">
    <cfRule type="duplicateValues" dxfId="588" priority="342"/>
  </conditionalFormatting>
  <conditionalFormatting sqref="E236">
    <cfRule type="duplicateValues" dxfId="587" priority="341"/>
  </conditionalFormatting>
  <conditionalFormatting sqref="E238">
    <cfRule type="duplicateValues" dxfId="586" priority="337"/>
    <cfRule type="duplicateValues" dxfId="585" priority="338"/>
  </conditionalFormatting>
  <conditionalFormatting sqref="E239">
    <cfRule type="duplicateValues" dxfId="584" priority="334"/>
  </conditionalFormatting>
  <conditionalFormatting sqref="E243">
    <cfRule type="duplicateValues" dxfId="583" priority="330"/>
    <cfRule type="duplicateValues" dxfId="582" priority="331"/>
  </conditionalFormatting>
  <conditionalFormatting sqref="E244">
    <cfRule type="duplicateValues" dxfId="581" priority="327"/>
  </conditionalFormatting>
  <conditionalFormatting sqref="E245">
    <cfRule type="duplicateValues" dxfId="580" priority="324"/>
  </conditionalFormatting>
  <conditionalFormatting sqref="E246">
    <cfRule type="duplicateValues" dxfId="579" priority="322"/>
  </conditionalFormatting>
  <conditionalFormatting sqref="E247">
    <cfRule type="duplicateValues" dxfId="578" priority="321"/>
  </conditionalFormatting>
  <conditionalFormatting sqref="E248">
    <cfRule type="duplicateValues" dxfId="577" priority="319"/>
  </conditionalFormatting>
  <conditionalFormatting sqref="E254">
    <cfRule type="duplicateValues" dxfId="576" priority="315"/>
    <cfRule type="duplicateValues" dxfId="575" priority="316"/>
  </conditionalFormatting>
  <conditionalFormatting sqref="E256">
    <cfRule type="duplicateValues" dxfId="574" priority="310"/>
    <cfRule type="duplicateValues" dxfId="573" priority="311"/>
  </conditionalFormatting>
  <conditionalFormatting sqref="E258">
    <cfRule type="duplicateValues" dxfId="572" priority="305"/>
    <cfRule type="duplicateValues" dxfId="571" priority="306"/>
  </conditionalFormatting>
  <conditionalFormatting sqref="E260">
    <cfRule type="duplicateValues" dxfId="570" priority="300"/>
    <cfRule type="duplicateValues" dxfId="569" priority="301"/>
  </conditionalFormatting>
  <conditionalFormatting sqref="E263">
    <cfRule type="duplicateValues" dxfId="568" priority="295"/>
    <cfRule type="duplicateValues" dxfId="567" priority="296"/>
  </conditionalFormatting>
  <conditionalFormatting sqref="E265">
    <cfRule type="duplicateValues" dxfId="566" priority="290"/>
    <cfRule type="duplicateValues" dxfId="565" priority="291"/>
  </conditionalFormatting>
  <conditionalFormatting sqref="E266">
    <cfRule type="duplicateValues" dxfId="564" priority="287"/>
  </conditionalFormatting>
  <conditionalFormatting sqref="E267">
    <cfRule type="duplicateValues" dxfId="563" priority="284"/>
  </conditionalFormatting>
  <conditionalFormatting sqref="E269">
    <cfRule type="duplicateValues" dxfId="562" priority="281"/>
    <cfRule type="duplicateValues" dxfId="561" priority="282"/>
  </conditionalFormatting>
  <conditionalFormatting sqref="E270">
    <cfRule type="duplicateValues" dxfId="560" priority="278"/>
  </conditionalFormatting>
  <conditionalFormatting sqref="E272">
    <cfRule type="duplicateValues" dxfId="559" priority="274"/>
    <cfRule type="duplicateValues" dxfId="558" priority="275"/>
  </conditionalFormatting>
  <conditionalFormatting sqref="E273">
    <cfRule type="duplicateValues" dxfId="557" priority="271"/>
  </conditionalFormatting>
  <conditionalFormatting sqref="E275">
    <cfRule type="duplicateValues" dxfId="556" priority="267"/>
    <cfRule type="duplicateValues" dxfId="555" priority="268"/>
  </conditionalFormatting>
  <conditionalFormatting sqref="E277">
    <cfRule type="duplicateValues" dxfId="554" priority="262"/>
    <cfRule type="duplicateValues" dxfId="553" priority="263"/>
  </conditionalFormatting>
  <conditionalFormatting sqref="E279">
    <cfRule type="duplicateValues" dxfId="552" priority="257"/>
    <cfRule type="duplicateValues" dxfId="551" priority="258"/>
  </conditionalFormatting>
  <conditionalFormatting sqref="E281">
    <cfRule type="duplicateValues" dxfId="550" priority="252"/>
    <cfRule type="duplicateValues" dxfId="549" priority="253"/>
  </conditionalFormatting>
  <conditionalFormatting sqref="E282">
    <cfRule type="duplicateValues" dxfId="548" priority="249"/>
  </conditionalFormatting>
  <conditionalFormatting sqref="E283">
    <cfRule type="duplicateValues" dxfId="547" priority="246"/>
  </conditionalFormatting>
  <conditionalFormatting sqref="E286">
    <cfRule type="duplicateValues" dxfId="546" priority="243"/>
    <cfRule type="duplicateValues" dxfId="545" priority="244"/>
  </conditionalFormatting>
  <conditionalFormatting sqref="E287">
    <cfRule type="duplicateValues" dxfId="544" priority="240"/>
  </conditionalFormatting>
  <conditionalFormatting sqref="E288">
    <cfRule type="duplicateValues" dxfId="543" priority="237"/>
  </conditionalFormatting>
  <conditionalFormatting sqref="E289">
    <cfRule type="duplicateValues" dxfId="542" priority="235"/>
  </conditionalFormatting>
  <conditionalFormatting sqref="E290">
    <cfRule type="duplicateValues" dxfId="541" priority="234"/>
  </conditionalFormatting>
  <conditionalFormatting sqref="E293">
    <cfRule type="duplicateValues" dxfId="540" priority="230"/>
    <cfRule type="duplicateValues" dxfId="539" priority="231"/>
  </conditionalFormatting>
  <conditionalFormatting sqref="E295">
    <cfRule type="duplicateValues" dxfId="538" priority="225"/>
    <cfRule type="duplicateValues" dxfId="537" priority="226"/>
  </conditionalFormatting>
  <conditionalFormatting sqref="E296">
    <cfRule type="duplicateValues" dxfId="536" priority="222"/>
  </conditionalFormatting>
  <conditionalFormatting sqref="E297">
    <cfRule type="duplicateValues" dxfId="535" priority="219"/>
  </conditionalFormatting>
  <conditionalFormatting sqref="E298">
    <cfRule type="duplicateValues" dxfId="534" priority="217"/>
  </conditionalFormatting>
  <conditionalFormatting sqref="E299">
    <cfRule type="duplicateValues" dxfId="533" priority="216"/>
  </conditionalFormatting>
  <conditionalFormatting sqref="E300">
    <cfRule type="duplicateValues" dxfId="532" priority="214"/>
  </conditionalFormatting>
  <conditionalFormatting sqref="E302">
    <cfRule type="duplicateValues" dxfId="531" priority="210"/>
    <cfRule type="duplicateValues" dxfId="530" priority="211"/>
  </conditionalFormatting>
  <conditionalFormatting sqref="E305">
    <cfRule type="duplicateValues" dxfId="529" priority="205"/>
    <cfRule type="duplicateValues" dxfId="528" priority="206"/>
  </conditionalFormatting>
  <conditionalFormatting sqref="E306">
    <cfRule type="duplicateValues" dxfId="527" priority="202"/>
  </conditionalFormatting>
  <conditionalFormatting sqref="E307">
    <cfRule type="duplicateValues" dxfId="526" priority="199"/>
  </conditionalFormatting>
  <conditionalFormatting sqref="E309">
    <cfRule type="duplicateValues" dxfId="525" priority="196"/>
    <cfRule type="duplicateValues" dxfId="524" priority="197"/>
  </conditionalFormatting>
  <conditionalFormatting sqref="E310">
    <cfRule type="duplicateValues" dxfId="523" priority="193"/>
  </conditionalFormatting>
  <conditionalFormatting sqref="E311">
    <cfRule type="duplicateValues" dxfId="522" priority="190"/>
  </conditionalFormatting>
  <conditionalFormatting sqref="E313">
    <cfRule type="duplicateValues" dxfId="521" priority="187"/>
    <cfRule type="duplicateValues" dxfId="520" priority="188"/>
  </conditionalFormatting>
  <conditionalFormatting sqref="E314">
    <cfRule type="duplicateValues" dxfId="519" priority="184"/>
  </conditionalFormatting>
  <conditionalFormatting sqref="E316">
    <cfRule type="duplicateValues" dxfId="518" priority="180"/>
    <cfRule type="duplicateValues" dxfId="517" priority="181"/>
  </conditionalFormatting>
  <conditionalFormatting sqref="E317">
    <cfRule type="duplicateValues" dxfId="516" priority="177"/>
  </conditionalFormatting>
  <conditionalFormatting sqref="E318">
    <cfRule type="duplicateValues" dxfId="515" priority="174"/>
  </conditionalFormatting>
  <conditionalFormatting sqref="E320">
    <cfRule type="duplicateValues" dxfId="514" priority="171"/>
    <cfRule type="duplicateValues" dxfId="513" priority="172"/>
  </conditionalFormatting>
  <conditionalFormatting sqref="E321">
    <cfRule type="duplicateValues" dxfId="512" priority="168"/>
  </conditionalFormatting>
  <conditionalFormatting sqref="E322">
    <cfRule type="duplicateValues" dxfId="511" priority="165"/>
  </conditionalFormatting>
  <conditionalFormatting sqref="E323">
    <cfRule type="duplicateValues" dxfId="510" priority="163"/>
  </conditionalFormatting>
  <conditionalFormatting sqref="E324 E284:E285 E278 E276 E139 E122 E86 E80 E59 E16 E20 E22 E26 E31 E34 E39 E41 E47 E50 E57 E63 E67 E71 E74 E76 E90 E96:E97 E99 E101 E103:E104 E106 E108 E112 E127 E130 E137 E143 E145:E146 E150 E152 E154 E157 E159 E161 E163 E167 E171 E175 E178 E181 E183 E185 E187 E189 E192 E198 E203 E207 E209 E211 E214 E218 E222 E226 E228 E231 E237 E240:E242 E253 E255 E257 E259 E261:E262 E264 E268 E271 E274 E280 E291:E292 E294 E301 E303:E304 E308 E312 E315 E319 E334 E337 E343 E348 E351 E353 E355 E357 E362 E365 E370">
    <cfRule type="duplicateValues" dxfId="509" priority="813" stopIfTrue="1"/>
  </conditionalFormatting>
  <conditionalFormatting sqref="E325">
    <cfRule type="duplicateValues" dxfId="508" priority="160"/>
    <cfRule type="duplicateValues" dxfId="507" priority="161"/>
  </conditionalFormatting>
  <conditionalFormatting sqref="E326">
    <cfRule type="duplicateValues" dxfId="506" priority="157"/>
  </conditionalFormatting>
  <conditionalFormatting sqref="E327">
    <cfRule type="duplicateValues" dxfId="505" priority="154"/>
  </conditionalFormatting>
  <conditionalFormatting sqref="E328">
    <cfRule type="duplicateValues" dxfId="504" priority="152"/>
  </conditionalFormatting>
  <conditionalFormatting sqref="E329">
    <cfRule type="duplicateValues" dxfId="503" priority="151"/>
  </conditionalFormatting>
  <conditionalFormatting sqref="E330">
    <cfRule type="duplicateValues" dxfId="502" priority="149"/>
  </conditionalFormatting>
  <conditionalFormatting sqref="E335">
    <cfRule type="duplicateValues" dxfId="501" priority="145"/>
    <cfRule type="duplicateValues" dxfId="500" priority="146"/>
  </conditionalFormatting>
  <conditionalFormatting sqref="E336">
    <cfRule type="duplicateValues" dxfId="499" priority="142"/>
  </conditionalFormatting>
  <conditionalFormatting sqref="E338">
    <cfRule type="duplicateValues" dxfId="498" priority="138"/>
    <cfRule type="duplicateValues" dxfId="497" priority="139"/>
  </conditionalFormatting>
  <conditionalFormatting sqref="E339">
    <cfRule type="duplicateValues" dxfId="496" priority="135"/>
  </conditionalFormatting>
  <conditionalFormatting sqref="E340">
    <cfRule type="duplicateValues" dxfId="495" priority="132"/>
  </conditionalFormatting>
  <conditionalFormatting sqref="E341">
    <cfRule type="duplicateValues" dxfId="494" priority="130"/>
  </conditionalFormatting>
  <conditionalFormatting sqref="E342">
    <cfRule type="duplicateValues" dxfId="493" priority="129"/>
  </conditionalFormatting>
  <conditionalFormatting sqref="E344">
    <cfRule type="duplicateValues" dxfId="492" priority="125"/>
    <cfRule type="duplicateValues" dxfId="491" priority="126"/>
  </conditionalFormatting>
  <conditionalFormatting sqref="E345">
    <cfRule type="duplicateValues" dxfId="490" priority="122"/>
  </conditionalFormatting>
  <conditionalFormatting sqref="E346">
    <cfRule type="duplicateValues" dxfId="489" priority="119"/>
  </conditionalFormatting>
  <conditionalFormatting sqref="E347">
    <cfRule type="duplicateValues" dxfId="488" priority="117"/>
  </conditionalFormatting>
  <conditionalFormatting sqref="E349">
    <cfRule type="duplicateValues" dxfId="487" priority="114"/>
    <cfRule type="duplicateValues" dxfId="486" priority="115"/>
  </conditionalFormatting>
  <conditionalFormatting sqref="E350">
    <cfRule type="duplicateValues" dxfId="485" priority="111"/>
  </conditionalFormatting>
  <conditionalFormatting sqref="E352">
    <cfRule type="duplicateValues" dxfId="484" priority="107"/>
    <cfRule type="duplicateValues" dxfId="483" priority="108"/>
  </conditionalFormatting>
  <conditionalFormatting sqref="E354">
    <cfRule type="duplicateValues" dxfId="482" priority="102"/>
    <cfRule type="duplicateValues" dxfId="481" priority="103"/>
  </conditionalFormatting>
  <conditionalFormatting sqref="E356">
    <cfRule type="duplicateValues" dxfId="480" priority="97"/>
    <cfRule type="duplicateValues" dxfId="479" priority="98"/>
  </conditionalFormatting>
  <conditionalFormatting sqref="E358">
    <cfRule type="duplicateValues" dxfId="478" priority="92"/>
    <cfRule type="duplicateValues" dxfId="477" priority="93"/>
  </conditionalFormatting>
  <conditionalFormatting sqref="E359">
    <cfRule type="duplicateValues" dxfId="476" priority="89"/>
  </conditionalFormatting>
  <conditionalFormatting sqref="E360">
    <cfRule type="duplicateValues" dxfId="475" priority="86"/>
  </conditionalFormatting>
  <conditionalFormatting sqref="E361">
    <cfRule type="duplicateValues" dxfId="474" priority="84"/>
  </conditionalFormatting>
  <conditionalFormatting sqref="E363">
    <cfRule type="duplicateValues" dxfId="473" priority="81"/>
    <cfRule type="duplicateValues" dxfId="472" priority="82"/>
  </conditionalFormatting>
  <conditionalFormatting sqref="E364">
    <cfRule type="duplicateValues" dxfId="471" priority="78"/>
  </conditionalFormatting>
  <conditionalFormatting sqref="E366">
    <cfRule type="duplicateValues" dxfId="470" priority="74"/>
    <cfRule type="duplicateValues" dxfId="469" priority="75"/>
  </conditionalFormatting>
  <conditionalFormatting sqref="E367">
    <cfRule type="duplicateValues" dxfId="468" priority="71"/>
  </conditionalFormatting>
  <conditionalFormatting sqref="E368">
    <cfRule type="duplicateValues" dxfId="467" priority="68"/>
  </conditionalFormatting>
  <conditionalFormatting sqref="E369">
    <cfRule type="duplicateValues" dxfId="466" priority="66"/>
  </conditionalFormatting>
  <conditionalFormatting sqref="E371:E372 E375">
    <cfRule type="duplicateValues" dxfId="465" priority="816" stopIfTrue="1"/>
  </conditionalFormatting>
  <conditionalFormatting sqref="E373:E374">
    <cfRule type="duplicateValues" dxfId="464" priority="63" stopIfTrue="1"/>
  </conditionalFormatting>
  <conditionalFormatting sqref="E449:E1048576 E8:E375">
    <cfRule type="duplicateValues" dxfId="463" priority="59"/>
  </conditionalFormatting>
  <conditionalFormatting sqref="G1">
    <cfRule type="duplicateValues" dxfId="462" priority="42" stopIfTrue="1"/>
  </conditionalFormatting>
  <conditionalFormatting sqref="G8:G1048576 G1">
    <cfRule type="duplicateValues" dxfId="461" priority="16"/>
    <cfRule type="duplicateValues" dxfId="460" priority="18"/>
    <cfRule type="duplicateValues" dxfId="459" priority="19"/>
  </conditionalFormatting>
  <conditionalFormatting sqref="G10">
    <cfRule type="duplicateValues" dxfId="458" priority="807" stopIfTrue="1"/>
    <cfRule type="duplicateValues" dxfId="457" priority="808" stopIfTrue="1"/>
  </conditionalFormatting>
  <conditionalFormatting sqref="G11:G12">
    <cfRule type="duplicateValues" dxfId="456" priority="61" stopIfTrue="1"/>
    <cfRule type="duplicateValues" dxfId="455" priority="62" stopIfTrue="1"/>
  </conditionalFormatting>
  <conditionalFormatting sqref="G13">
    <cfRule type="duplicateValues" dxfId="454" priority="30" stopIfTrue="1"/>
    <cfRule type="duplicateValues" dxfId="453" priority="31" stopIfTrue="1"/>
  </conditionalFormatting>
  <conditionalFormatting sqref="G14:G15">
    <cfRule type="duplicateValues" dxfId="452" priority="22" stopIfTrue="1"/>
    <cfRule type="duplicateValues" dxfId="451" priority="23" stopIfTrue="1"/>
  </conditionalFormatting>
  <conditionalFormatting sqref="G16:G374">
    <cfRule type="duplicateValues" dxfId="450" priority="819" stopIfTrue="1"/>
    <cfRule type="duplicateValues" dxfId="449" priority="820" stopIfTrue="1"/>
  </conditionalFormatting>
  <conditionalFormatting sqref="G27">
    <cfRule type="duplicateValues" dxfId="448" priority="781"/>
  </conditionalFormatting>
  <conditionalFormatting sqref="G28">
    <cfRule type="duplicateValues" dxfId="447" priority="778"/>
  </conditionalFormatting>
  <conditionalFormatting sqref="G29">
    <cfRule type="duplicateValues" dxfId="446" priority="777"/>
  </conditionalFormatting>
  <conditionalFormatting sqref="G30">
    <cfRule type="duplicateValues" dxfId="445" priority="775"/>
  </conditionalFormatting>
  <conditionalFormatting sqref="G32">
    <cfRule type="duplicateValues" dxfId="444" priority="770"/>
  </conditionalFormatting>
  <conditionalFormatting sqref="G33">
    <cfRule type="duplicateValues" dxfId="443" priority="767"/>
  </conditionalFormatting>
  <conditionalFormatting sqref="G35">
    <cfRule type="duplicateValues" dxfId="442" priority="763"/>
  </conditionalFormatting>
  <conditionalFormatting sqref="G36">
    <cfRule type="duplicateValues" dxfId="441" priority="760"/>
  </conditionalFormatting>
  <conditionalFormatting sqref="G37">
    <cfRule type="duplicateValues" dxfId="440" priority="759"/>
  </conditionalFormatting>
  <conditionalFormatting sqref="G38">
    <cfRule type="duplicateValues" dxfId="439" priority="757"/>
  </conditionalFormatting>
  <conditionalFormatting sqref="G40">
    <cfRule type="duplicateValues" dxfId="438" priority="752"/>
  </conditionalFormatting>
  <conditionalFormatting sqref="G42">
    <cfRule type="duplicateValues" dxfId="437" priority="747"/>
    <cfRule type="duplicateValues" dxfId="436" priority="749"/>
  </conditionalFormatting>
  <conditionalFormatting sqref="G43">
    <cfRule type="duplicateValues" dxfId="435" priority="745"/>
  </conditionalFormatting>
  <conditionalFormatting sqref="G44">
    <cfRule type="duplicateValues" dxfId="434" priority="744"/>
  </conditionalFormatting>
  <conditionalFormatting sqref="G45">
    <cfRule type="duplicateValues" dxfId="433" priority="742"/>
  </conditionalFormatting>
  <conditionalFormatting sqref="G46">
    <cfRule type="duplicateValues" dxfId="432" priority="739"/>
  </conditionalFormatting>
  <conditionalFormatting sqref="G48">
    <cfRule type="duplicateValues" dxfId="431" priority="737" stopIfTrue="1"/>
  </conditionalFormatting>
  <conditionalFormatting sqref="G58">
    <cfRule type="duplicateValues" dxfId="430" priority="732"/>
  </conditionalFormatting>
  <conditionalFormatting sqref="G60">
    <cfRule type="duplicateValues" dxfId="429" priority="727"/>
  </conditionalFormatting>
  <conditionalFormatting sqref="G61">
    <cfRule type="duplicateValues" dxfId="428" priority="724"/>
  </conditionalFormatting>
  <conditionalFormatting sqref="G62">
    <cfRule type="duplicateValues" dxfId="427" priority="723"/>
  </conditionalFormatting>
  <conditionalFormatting sqref="G64">
    <cfRule type="duplicateValues" dxfId="426" priority="718"/>
  </conditionalFormatting>
  <conditionalFormatting sqref="G65">
    <cfRule type="duplicateValues" dxfId="425" priority="715"/>
  </conditionalFormatting>
  <conditionalFormatting sqref="G66">
    <cfRule type="duplicateValues" dxfId="424" priority="714"/>
  </conditionalFormatting>
  <conditionalFormatting sqref="G68">
    <cfRule type="duplicateValues" dxfId="423" priority="709"/>
  </conditionalFormatting>
  <conditionalFormatting sqref="G69">
    <cfRule type="duplicateValues" dxfId="422" priority="706"/>
  </conditionalFormatting>
  <conditionalFormatting sqref="G70">
    <cfRule type="duplicateValues" dxfId="421" priority="705"/>
  </conditionalFormatting>
  <conditionalFormatting sqref="G72">
    <cfRule type="duplicateValues" dxfId="420" priority="700"/>
  </conditionalFormatting>
  <conditionalFormatting sqref="G73">
    <cfRule type="duplicateValues" dxfId="419" priority="697"/>
  </conditionalFormatting>
  <conditionalFormatting sqref="G75">
    <cfRule type="duplicateValues" dxfId="418" priority="693"/>
  </conditionalFormatting>
  <conditionalFormatting sqref="G77">
    <cfRule type="duplicateValues" dxfId="417" priority="688"/>
  </conditionalFormatting>
  <conditionalFormatting sqref="G78">
    <cfRule type="duplicateValues" dxfId="416" priority="810"/>
  </conditionalFormatting>
  <conditionalFormatting sqref="G79">
    <cfRule type="duplicateValues" dxfId="415" priority="686"/>
  </conditionalFormatting>
  <conditionalFormatting sqref="G81">
    <cfRule type="duplicateValues" dxfId="414" priority="681"/>
  </conditionalFormatting>
  <conditionalFormatting sqref="G82">
    <cfRule type="duplicateValues" dxfId="413" priority="678"/>
  </conditionalFormatting>
  <conditionalFormatting sqref="G83">
    <cfRule type="duplicateValues" dxfId="412" priority="677"/>
  </conditionalFormatting>
  <conditionalFormatting sqref="G84">
    <cfRule type="duplicateValues" dxfId="411" priority="812"/>
  </conditionalFormatting>
  <conditionalFormatting sqref="G85">
    <cfRule type="duplicateValues" dxfId="410" priority="674"/>
  </conditionalFormatting>
  <conditionalFormatting sqref="G87">
    <cfRule type="duplicateValues" dxfId="409" priority="670"/>
  </conditionalFormatting>
  <conditionalFormatting sqref="G88">
    <cfRule type="duplicateValues" dxfId="408" priority="667"/>
  </conditionalFormatting>
  <conditionalFormatting sqref="G89">
    <cfRule type="duplicateValues" dxfId="407" priority="666"/>
  </conditionalFormatting>
  <conditionalFormatting sqref="G91">
    <cfRule type="duplicateValues" dxfId="406" priority="661"/>
  </conditionalFormatting>
  <conditionalFormatting sqref="G92">
    <cfRule type="duplicateValues" dxfId="405" priority="658"/>
  </conditionalFormatting>
  <conditionalFormatting sqref="G93">
    <cfRule type="duplicateValues" dxfId="404" priority="657"/>
  </conditionalFormatting>
  <conditionalFormatting sqref="G94">
    <cfRule type="duplicateValues" dxfId="403" priority="655"/>
  </conditionalFormatting>
  <conditionalFormatting sqref="G95">
    <cfRule type="duplicateValues" dxfId="402" priority="652"/>
  </conditionalFormatting>
  <conditionalFormatting sqref="G98">
    <cfRule type="duplicateValues" dxfId="401" priority="648"/>
  </conditionalFormatting>
  <conditionalFormatting sqref="G100">
    <cfRule type="duplicateValues" dxfId="400" priority="643"/>
  </conditionalFormatting>
  <conditionalFormatting sqref="G102">
    <cfRule type="duplicateValues" dxfId="399" priority="638"/>
  </conditionalFormatting>
  <conditionalFormatting sqref="G105">
    <cfRule type="duplicateValues" dxfId="398" priority="633"/>
  </conditionalFormatting>
  <conditionalFormatting sqref="G107">
    <cfRule type="duplicateValues" dxfId="397" priority="628"/>
  </conditionalFormatting>
  <conditionalFormatting sqref="G109">
    <cfRule type="duplicateValues" dxfId="396" priority="623"/>
  </conditionalFormatting>
  <conditionalFormatting sqref="G110">
    <cfRule type="duplicateValues" dxfId="395" priority="620"/>
  </conditionalFormatting>
  <conditionalFormatting sqref="G111">
    <cfRule type="duplicateValues" dxfId="394" priority="619"/>
  </conditionalFormatting>
  <conditionalFormatting sqref="G113">
    <cfRule type="duplicateValues" dxfId="393" priority="614"/>
  </conditionalFormatting>
  <conditionalFormatting sqref="G114">
    <cfRule type="duplicateValues" dxfId="392" priority="611"/>
  </conditionalFormatting>
  <conditionalFormatting sqref="G115">
    <cfRule type="duplicateValues" dxfId="391" priority="610"/>
  </conditionalFormatting>
  <conditionalFormatting sqref="G116">
    <cfRule type="duplicateValues" dxfId="390" priority="608"/>
  </conditionalFormatting>
  <conditionalFormatting sqref="G117">
    <cfRule type="duplicateValues" dxfId="389" priority="605"/>
  </conditionalFormatting>
  <conditionalFormatting sqref="G118">
    <cfRule type="duplicateValues" dxfId="388" priority="603"/>
  </conditionalFormatting>
  <conditionalFormatting sqref="G123">
    <cfRule type="duplicateValues" dxfId="387" priority="599"/>
  </conditionalFormatting>
  <conditionalFormatting sqref="G124">
    <cfRule type="duplicateValues" dxfId="386" priority="596"/>
  </conditionalFormatting>
  <conditionalFormatting sqref="G125">
    <cfRule type="duplicateValues" dxfId="385" priority="595"/>
  </conditionalFormatting>
  <conditionalFormatting sqref="G126">
    <cfRule type="duplicateValues" dxfId="384" priority="593"/>
  </conditionalFormatting>
  <conditionalFormatting sqref="G128">
    <cfRule type="duplicateValues" dxfId="383" priority="588"/>
  </conditionalFormatting>
  <conditionalFormatting sqref="G129">
    <cfRule type="duplicateValues" dxfId="382" priority="585"/>
  </conditionalFormatting>
  <conditionalFormatting sqref="G131">
    <cfRule type="duplicateValues" dxfId="381" priority="581"/>
  </conditionalFormatting>
  <conditionalFormatting sqref="G132">
    <cfRule type="duplicateValues" dxfId="380" priority="578"/>
  </conditionalFormatting>
  <conditionalFormatting sqref="G133">
    <cfRule type="duplicateValues" dxfId="379" priority="577"/>
  </conditionalFormatting>
  <conditionalFormatting sqref="G134">
    <cfRule type="duplicateValues" dxfId="378" priority="575"/>
  </conditionalFormatting>
  <conditionalFormatting sqref="G135:G136">
    <cfRule type="duplicateValues" dxfId="377" priority="572"/>
  </conditionalFormatting>
  <conditionalFormatting sqref="G138">
    <cfRule type="duplicateValues" dxfId="376" priority="568"/>
  </conditionalFormatting>
  <conditionalFormatting sqref="G140">
    <cfRule type="duplicateValues" dxfId="375" priority="563"/>
  </conditionalFormatting>
  <conditionalFormatting sqref="G141">
    <cfRule type="duplicateValues" dxfId="374" priority="560"/>
  </conditionalFormatting>
  <conditionalFormatting sqref="G142">
    <cfRule type="duplicateValues" dxfId="373" priority="559"/>
  </conditionalFormatting>
  <conditionalFormatting sqref="G144">
    <cfRule type="duplicateValues" dxfId="372" priority="554"/>
  </conditionalFormatting>
  <conditionalFormatting sqref="G147">
    <cfRule type="duplicateValues" dxfId="371" priority="549"/>
  </conditionalFormatting>
  <conditionalFormatting sqref="G148">
    <cfRule type="duplicateValues" dxfId="370" priority="546"/>
  </conditionalFormatting>
  <conditionalFormatting sqref="G149">
    <cfRule type="duplicateValues" dxfId="369" priority="545"/>
  </conditionalFormatting>
  <conditionalFormatting sqref="G151">
    <cfRule type="duplicateValues" dxfId="368" priority="540"/>
  </conditionalFormatting>
  <conditionalFormatting sqref="G153">
    <cfRule type="duplicateValues" dxfId="367" priority="535"/>
  </conditionalFormatting>
  <conditionalFormatting sqref="G155">
    <cfRule type="duplicateValues" dxfId="366" priority="530"/>
  </conditionalFormatting>
  <conditionalFormatting sqref="G156">
    <cfRule type="duplicateValues" dxfId="365" priority="527"/>
  </conditionalFormatting>
  <conditionalFormatting sqref="G158">
    <cfRule type="duplicateValues" dxfId="364" priority="523"/>
  </conditionalFormatting>
  <conditionalFormatting sqref="G160">
    <cfRule type="duplicateValues" dxfId="363" priority="518"/>
  </conditionalFormatting>
  <conditionalFormatting sqref="G162">
    <cfRule type="duplicateValues" dxfId="362" priority="513"/>
  </conditionalFormatting>
  <conditionalFormatting sqref="G164">
    <cfRule type="duplicateValues" dxfId="361" priority="508"/>
  </conditionalFormatting>
  <conditionalFormatting sqref="G165">
    <cfRule type="duplicateValues" dxfId="360" priority="505"/>
  </conditionalFormatting>
  <conditionalFormatting sqref="G166">
    <cfRule type="duplicateValues" dxfId="359" priority="504"/>
  </conditionalFormatting>
  <conditionalFormatting sqref="G168">
    <cfRule type="duplicateValues" dxfId="358" priority="499"/>
  </conditionalFormatting>
  <conditionalFormatting sqref="G169">
    <cfRule type="duplicateValues" dxfId="357" priority="496"/>
  </conditionalFormatting>
  <conditionalFormatting sqref="G170">
    <cfRule type="duplicateValues" dxfId="356" priority="495"/>
  </conditionalFormatting>
  <conditionalFormatting sqref="G172">
    <cfRule type="duplicateValues" dxfId="355" priority="490"/>
  </conditionalFormatting>
  <conditionalFormatting sqref="G173">
    <cfRule type="duplicateValues" dxfId="354" priority="487"/>
  </conditionalFormatting>
  <conditionalFormatting sqref="G174">
    <cfRule type="duplicateValues" dxfId="353" priority="486"/>
  </conditionalFormatting>
  <conditionalFormatting sqref="G176">
    <cfRule type="duplicateValues" dxfId="352" priority="481"/>
  </conditionalFormatting>
  <conditionalFormatting sqref="G177">
    <cfRule type="duplicateValues" dxfId="351" priority="478"/>
  </conditionalFormatting>
  <conditionalFormatting sqref="G179">
    <cfRule type="duplicateValues" dxfId="350" priority="474"/>
  </conditionalFormatting>
  <conditionalFormatting sqref="G180">
    <cfRule type="duplicateValues" dxfId="349" priority="469"/>
    <cfRule type="duplicateValues" dxfId="348" priority="472"/>
  </conditionalFormatting>
  <conditionalFormatting sqref="G182">
    <cfRule type="duplicateValues" dxfId="347" priority="465"/>
  </conditionalFormatting>
  <conditionalFormatting sqref="G184">
    <cfRule type="duplicateValues" dxfId="346" priority="460"/>
  </conditionalFormatting>
  <conditionalFormatting sqref="G186">
    <cfRule type="duplicateValues" dxfId="345" priority="455"/>
  </conditionalFormatting>
  <conditionalFormatting sqref="G188">
    <cfRule type="duplicateValues" dxfId="344" priority="450"/>
  </conditionalFormatting>
  <conditionalFormatting sqref="G191">
    <cfRule type="duplicateValues" dxfId="343" priority="443"/>
    <cfRule type="duplicateValues" dxfId="342" priority="446"/>
  </conditionalFormatting>
  <conditionalFormatting sqref="G193">
    <cfRule type="duplicateValues" dxfId="341" priority="439"/>
  </conditionalFormatting>
  <conditionalFormatting sqref="G194">
    <cfRule type="duplicateValues" dxfId="340" priority="435"/>
  </conditionalFormatting>
  <conditionalFormatting sqref="G195">
    <cfRule type="duplicateValues" dxfId="339" priority="434"/>
  </conditionalFormatting>
  <conditionalFormatting sqref="G196">
    <cfRule type="duplicateValues" dxfId="338" priority="432"/>
  </conditionalFormatting>
  <conditionalFormatting sqref="G197">
    <cfRule type="duplicateValues" dxfId="337" priority="429"/>
  </conditionalFormatting>
  <conditionalFormatting sqref="G199">
    <cfRule type="duplicateValues" dxfId="336" priority="425"/>
  </conditionalFormatting>
  <conditionalFormatting sqref="G200">
    <cfRule type="duplicateValues" dxfId="335" priority="422"/>
  </conditionalFormatting>
  <conditionalFormatting sqref="G201">
    <cfRule type="duplicateValues" dxfId="334" priority="421"/>
  </conditionalFormatting>
  <conditionalFormatting sqref="G202">
    <cfRule type="duplicateValues" dxfId="333" priority="419"/>
  </conditionalFormatting>
  <conditionalFormatting sqref="G204">
    <cfRule type="duplicateValues" dxfId="332" priority="414"/>
  </conditionalFormatting>
  <conditionalFormatting sqref="G205">
    <cfRule type="duplicateValues" dxfId="331" priority="411"/>
  </conditionalFormatting>
  <conditionalFormatting sqref="G206">
    <cfRule type="duplicateValues" dxfId="330" priority="410"/>
  </conditionalFormatting>
  <conditionalFormatting sqref="G208">
    <cfRule type="duplicateValues" dxfId="329" priority="405"/>
  </conditionalFormatting>
  <conditionalFormatting sqref="G210">
    <cfRule type="duplicateValues" dxfId="328" priority="400"/>
  </conditionalFormatting>
  <conditionalFormatting sqref="G212">
    <cfRule type="duplicateValues" dxfId="327" priority="395"/>
  </conditionalFormatting>
  <conditionalFormatting sqref="G213">
    <cfRule type="duplicateValues" dxfId="326" priority="392"/>
  </conditionalFormatting>
  <conditionalFormatting sqref="G215">
    <cfRule type="duplicateValues" dxfId="325" priority="388"/>
  </conditionalFormatting>
  <conditionalFormatting sqref="G216">
    <cfRule type="duplicateValues" dxfId="324" priority="385"/>
  </conditionalFormatting>
  <conditionalFormatting sqref="G217">
    <cfRule type="duplicateValues" dxfId="323" priority="384"/>
  </conditionalFormatting>
  <conditionalFormatting sqref="G219">
    <cfRule type="duplicateValues" dxfId="322" priority="379"/>
  </conditionalFormatting>
  <conditionalFormatting sqref="G220">
    <cfRule type="duplicateValues" dxfId="321" priority="376"/>
  </conditionalFormatting>
  <conditionalFormatting sqref="G221">
    <cfRule type="duplicateValues" dxfId="320" priority="375"/>
  </conditionalFormatting>
  <conditionalFormatting sqref="G223">
    <cfRule type="duplicateValues" dxfId="319" priority="370"/>
  </conditionalFormatting>
  <conditionalFormatting sqref="G224">
    <cfRule type="duplicateValues" dxfId="318" priority="367"/>
  </conditionalFormatting>
  <conditionalFormatting sqref="G225">
    <cfRule type="duplicateValues" dxfId="317" priority="366"/>
  </conditionalFormatting>
  <conditionalFormatting sqref="G227">
    <cfRule type="duplicateValues" dxfId="316" priority="361"/>
  </conditionalFormatting>
  <conditionalFormatting sqref="G229">
    <cfRule type="duplicateValues" dxfId="315" priority="356"/>
  </conditionalFormatting>
  <conditionalFormatting sqref="G230">
    <cfRule type="duplicateValues" dxfId="314" priority="353"/>
  </conditionalFormatting>
  <conditionalFormatting sqref="G232">
    <cfRule type="duplicateValues" dxfId="313" priority="349"/>
  </conditionalFormatting>
  <conditionalFormatting sqref="G233">
    <cfRule type="duplicateValues" dxfId="312" priority="346"/>
  </conditionalFormatting>
  <conditionalFormatting sqref="G234">
    <cfRule type="duplicateValues" dxfId="311" priority="345"/>
  </conditionalFormatting>
  <conditionalFormatting sqref="G235">
    <cfRule type="duplicateValues" dxfId="310" priority="343"/>
  </conditionalFormatting>
  <conditionalFormatting sqref="G236">
    <cfRule type="duplicateValues" dxfId="309" priority="340"/>
  </conditionalFormatting>
  <conditionalFormatting sqref="G238">
    <cfRule type="duplicateValues" dxfId="308" priority="336"/>
  </conditionalFormatting>
  <conditionalFormatting sqref="G239">
    <cfRule type="duplicateValues" dxfId="307" priority="333"/>
  </conditionalFormatting>
  <conditionalFormatting sqref="G243">
    <cfRule type="duplicateValues" dxfId="306" priority="329"/>
  </conditionalFormatting>
  <conditionalFormatting sqref="G243:G252">
    <cfRule type="duplicateValues" dxfId="305" priority="326"/>
  </conditionalFormatting>
  <conditionalFormatting sqref="G245">
    <cfRule type="duplicateValues" dxfId="304" priority="325"/>
  </conditionalFormatting>
  <conditionalFormatting sqref="G246">
    <cfRule type="duplicateValues" dxfId="303" priority="323"/>
  </conditionalFormatting>
  <conditionalFormatting sqref="G247">
    <cfRule type="duplicateValues" dxfId="302" priority="320"/>
  </conditionalFormatting>
  <conditionalFormatting sqref="G248">
    <cfRule type="duplicateValues" dxfId="301" priority="318"/>
  </conditionalFormatting>
  <conditionalFormatting sqref="G254">
    <cfRule type="duplicateValues" dxfId="300" priority="314"/>
  </conditionalFormatting>
  <conditionalFormatting sqref="G256">
    <cfRule type="duplicateValues" dxfId="299" priority="309"/>
  </conditionalFormatting>
  <conditionalFormatting sqref="G258">
    <cfRule type="duplicateValues" dxfId="298" priority="304"/>
  </conditionalFormatting>
  <conditionalFormatting sqref="G260">
    <cfRule type="duplicateValues" dxfId="297" priority="299"/>
  </conditionalFormatting>
  <conditionalFormatting sqref="G263">
    <cfRule type="duplicateValues" dxfId="296" priority="294"/>
  </conditionalFormatting>
  <conditionalFormatting sqref="G265">
    <cfRule type="duplicateValues" dxfId="295" priority="289"/>
  </conditionalFormatting>
  <conditionalFormatting sqref="G266">
    <cfRule type="duplicateValues" dxfId="294" priority="286"/>
  </conditionalFormatting>
  <conditionalFormatting sqref="G267">
    <cfRule type="duplicateValues" dxfId="293" priority="285"/>
  </conditionalFormatting>
  <conditionalFormatting sqref="G269">
    <cfRule type="duplicateValues" dxfId="292" priority="280"/>
  </conditionalFormatting>
  <conditionalFormatting sqref="G270">
    <cfRule type="duplicateValues" dxfId="291" priority="277"/>
  </conditionalFormatting>
  <conditionalFormatting sqref="G272">
    <cfRule type="duplicateValues" dxfId="290" priority="273"/>
  </conditionalFormatting>
  <conditionalFormatting sqref="G273">
    <cfRule type="duplicateValues" dxfId="289" priority="270"/>
  </conditionalFormatting>
  <conditionalFormatting sqref="G275">
    <cfRule type="duplicateValues" dxfId="288" priority="266"/>
  </conditionalFormatting>
  <conditionalFormatting sqref="G277">
    <cfRule type="duplicateValues" dxfId="287" priority="261"/>
  </conditionalFormatting>
  <conditionalFormatting sqref="G279">
    <cfRule type="duplicateValues" dxfId="286" priority="256"/>
  </conditionalFormatting>
  <conditionalFormatting sqref="G281">
    <cfRule type="duplicateValues" dxfId="285" priority="251"/>
  </conditionalFormatting>
  <conditionalFormatting sqref="G282">
    <cfRule type="duplicateValues" dxfId="284" priority="248"/>
  </conditionalFormatting>
  <conditionalFormatting sqref="G283">
    <cfRule type="duplicateValues" dxfId="283" priority="247"/>
  </conditionalFormatting>
  <conditionalFormatting sqref="G286">
    <cfRule type="duplicateValues" dxfId="282" priority="242"/>
  </conditionalFormatting>
  <conditionalFormatting sqref="G287">
    <cfRule type="duplicateValues" dxfId="281" priority="239"/>
  </conditionalFormatting>
  <conditionalFormatting sqref="G288">
    <cfRule type="duplicateValues" dxfId="280" priority="238"/>
  </conditionalFormatting>
  <conditionalFormatting sqref="G289">
    <cfRule type="duplicateValues" dxfId="279" priority="236"/>
  </conditionalFormatting>
  <conditionalFormatting sqref="G290">
    <cfRule type="duplicateValues" dxfId="278" priority="233"/>
  </conditionalFormatting>
  <conditionalFormatting sqref="G293">
    <cfRule type="duplicateValues" dxfId="277" priority="229"/>
  </conditionalFormatting>
  <conditionalFormatting sqref="G295">
    <cfRule type="duplicateValues" dxfId="276" priority="224"/>
  </conditionalFormatting>
  <conditionalFormatting sqref="G296">
    <cfRule type="duplicateValues" dxfId="275" priority="221"/>
  </conditionalFormatting>
  <conditionalFormatting sqref="G297">
    <cfRule type="duplicateValues" dxfId="274" priority="220"/>
  </conditionalFormatting>
  <conditionalFormatting sqref="G298">
    <cfRule type="duplicateValues" dxfId="273" priority="218"/>
  </conditionalFormatting>
  <conditionalFormatting sqref="G299">
    <cfRule type="duplicateValues" dxfId="272" priority="215"/>
  </conditionalFormatting>
  <conditionalFormatting sqref="G300">
    <cfRule type="duplicateValues" dxfId="271" priority="213"/>
  </conditionalFormatting>
  <conditionalFormatting sqref="G302">
    <cfRule type="duplicateValues" dxfId="270" priority="209"/>
  </conditionalFormatting>
  <conditionalFormatting sqref="G305">
    <cfRule type="duplicateValues" dxfId="269" priority="204"/>
  </conditionalFormatting>
  <conditionalFormatting sqref="G306">
    <cfRule type="duplicateValues" dxfId="268" priority="201"/>
  </conditionalFormatting>
  <conditionalFormatting sqref="G307">
    <cfRule type="duplicateValues" dxfId="267" priority="200"/>
  </conditionalFormatting>
  <conditionalFormatting sqref="G309">
    <cfRule type="duplicateValues" dxfId="266" priority="195"/>
  </conditionalFormatting>
  <conditionalFormatting sqref="G310">
    <cfRule type="duplicateValues" dxfId="265" priority="192"/>
  </conditionalFormatting>
  <conditionalFormatting sqref="G311">
    <cfRule type="duplicateValues" dxfId="264" priority="191"/>
  </conditionalFormatting>
  <conditionalFormatting sqref="G313">
    <cfRule type="duplicateValues" dxfId="263" priority="186"/>
  </conditionalFormatting>
  <conditionalFormatting sqref="G314">
    <cfRule type="duplicateValues" dxfId="262" priority="183"/>
  </conditionalFormatting>
  <conditionalFormatting sqref="G316">
    <cfRule type="duplicateValues" dxfId="261" priority="179"/>
  </conditionalFormatting>
  <conditionalFormatting sqref="G317">
    <cfRule type="duplicateValues" dxfId="260" priority="176"/>
  </conditionalFormatting>
  <conditionalFormatting sqref="G318">
    <cfRule type="duplicateValues" dxfId="259" priority="175"/>
  </conditionalFormatting>
  <conditionalFormatting sqref="G320">
    <cfRule type="duplicateValues" dxfId="258" priority="170"/>
  </conditionalFormatting>
  <conditionalFormatting sqref="G321">
    <cfRule type="duplicateValues" dxfId="257" priority="167"/>
  </conditionalFormatting>
  <conditionalFormatting sqref="G322">
    <cfRule type="duplicateValues" dxfId="256" priority="166"/>
  </conditionalFormatting>
  <conditionalFormatting sqref="G323">
    <cfRule type="duplicateValues" dxfId="255" priority="164"/>
  </conditionalFormatting>
  <conditionalFormatting sqref="G324 G284:G285 G278 G276 G139 G122 G86 G80 G59 G26 G31 G34 G39 G41 G47 G50 G57 G63 G67 G71 G74 G76 G90 G96:G97 G99 G101 G103:G104 G106 G108 G112 G127 G130 G137 G143 G145:G146 G150 G152 G154 G157 G159 G161 G163 G167 G171 G175 G178 G181 G183 G185 G187 G189 G192 G198 G203 G207 G209 G211 G214 G218 G222 G226 G228 G231 G237 G240:G242 G253 G255 G257 G259 G261:G262 G264 G268 G271 G274 G280 G291:G292 G294 G301 G303:G304 G308 G312 G315 G319 G334 G337 G343 G348 G351 G353 G355 G357 G362 G365 G370">
    <cfRule type="duplicateValues" dxfId="254" priority="814" stopIfTrue="1"/>
    <cfRule type="duplicateValues" dxfId="253" priority="815" stopIfTrue="1"/>
  </conditionalFormatting>
  <conditionalFormatting sqref="G325">
    <cfRule type="duplicateValues" dxfId="252" priority="159"/>
  </conditionalFormatting>
  <conditionalFormatting sqref="G326">
    <cfRule type="duplicateValues" dxfId="251" priority="156"/>
  </conditionalFormatting>
  <conditionalFormatting sqref="G327">
    <cfRule type="duplicateValues" dxfId="250" priority="155"/>
  </conditionalFormatting>
  <conditionalFormatting sqref="G328">
    <cfRule type="duplicateValues" dxfId="249" priority="153"/>
  </conditionalFormatting>
  <conditionalFormatting sqref="G329">
    <cfRule type="duplicateValues" dxfId="248" priority="150"/>
  </conditionalFormatting>
  <conditionalFormatting sqref="G330">
    <cfRule type="duplicateValues" dxfId="247" priority="148"/>
  </conditionalFormatting>
  <conditionalFormatting sqref="G335">
    <cfRule type="duplicateValues" dxfId="246" priority="144"/>
  </conditionalFormatting>
  <conditionalFormatting sqref="G336">
    <cfRule type="duplicateValues" dxfId="245" priority="141"/>
  </conditionalFormatting>
  <conditionalFormatting sqref="G338">
    <cfRule type="duplicateValues" dxfId="244" priority="137"/>
  </conditionalFormatting>
  <conditionalFormatting sqref="G339">
    <cfRule type="duplicateValues" dxfId="243" priority="134"/>
  </conditionalFormatting>
  <conditionalFormatting sqref="G340">
    <cfRule type="duplicateValues" dxfId="242" priority="133"/>
  </conditionalFormatting>
  <conditionalFormatting sqref="G341">
    <cfRule type="duplicateValues" dxfId="241" priority="131"/>
  </conditionalFormatting>
  <conditionalFormatting sqref="G342">
    <cfRule type="duplicateValues" dxfId="240" priority="128"/>
  </conditionalFormatting>
  <conditionalFormatting sqref="G344">
    <cfRule type="duplicateValues" dxfId="239" priority="124"/>
  </conditionalFormatting>
  <conditionalFormatting sqref="G345">
    <cfRule type="duplicateValues" dxfId="238" priority="121"/>
  </conditionalFormatting>
  <conditionalFormatting sqref="G346">
    <cfRule type="duplicateValues" dxfId="237" priority="120"/>
  </conditionalFormatting>
  <conditionalFormatting sqref="G347">
    <cfRule type="duplicateValues" dxfId="236" priority="118"/>
  </conditionalFormatting>
  <conditionalFormatting sqref="G349">
    <cfRule type="duplicateValues" dxfId="235" priority="113"/>
  </conditionalFormatting>
  <conditionalFormatting sqref="G350">
    <cfRule type="duplicateValues" dxfId="234" priority="110"/>
  </conditionalFormatting>
  <conditionalFormatting sqref="G352">
    <cfRule type="duplicateValues" dxfId="233" priority="106"/>
  </conditionalFormatting>
  <conditionalFormatting sqref="G354">
    <cfRule type="duplicateValues" dxfId="232" priority="101"/>
  </conditionalFormatting>
  <conditionalFormatting sqref="G356">
    <cfRule type="duplicateValues" dxfId="231" priority="96"/>
  </conditionalFormatting>
  <conditionalFormatting sqref="G358">
    <cfRule type="duplicateValues" dxfId="230" priority="91"/>
  </conditionalFormatting>
  <conditionalFormatting sqref="G359">
    <cfRule type="duplicateValues" dxfId="229" priority="88"/>
  </conditionalFormatting>
  <conditionalFormatting sqref="G360">
    <cfRule type="duplicateValues" dxfId="228" priority="87"/>
  </conditionalFormatting>
  <conditionalFormatting sqref="G361">
    <cfRule type="duplicateValues" dxfId="227" priority="85"/>
  </conditionalFormatting>
  <conditionalFormatting sqref="G363">
    <cfRule type="duplicateValues" dxfId="226" priority="80"/>
  </conditionalFormatting>
  <conditionalFormatting sqref="G364">
    <cfRule type="duplicateValues" dxfId="225" priority="77"/>
  </conditionalFormatting>
  <conditionalFormatting sqref="G366">
    <cfRule type="duplicateValues" dxfId="224" priority="73"/>
  </conditionalFormatting>
  <conditionalFormatting sqref="G367">
    <cfRule type="duplicateValues" dxfId="223" priority="70"/>
  </conditionalFormatting>
  <conditionalFormatting sqref="G368">
    <cfRule type="duplicateValues" dxfId="222" priority="69"/>
  </conditionalFormatting>
  <conditionalFormatting sqref="G369">
    <cfRule type="duplicateValues" dxfId="221" priority="67"/>
  </conditionalFormatting>
  <conditionalFormatting sqref="G371:G372">
    <cfRule type="duplicateValues" dxfId="220" priority="817" stopIfTrue="1"/>
    <cfRule type="duplicateValues" dxfId="219" priority="818" stopIfTrue="1"/>
  </conditionalFormatting>
  <conditionalFormatting sqref="G373:G374">
    <cfRule type="duplicateValues" dxfId="218" priority="64" stopIfTrue="1"/>
    <cfRule type="duplicateValues" dxfId="217" priority="65" stopIfTrue="1"/>
  </conditionalFormatting>
  <conditionalFormatting sqref="G375">
    <cfRule type="duplicateValues" dxfId="216" priority="53"/>
    <cfRule type="duplicateValues" dxfId="215" priority="54" stopIfTrue="1"/>
    <cfRule type="duplicateValues" dxfId="214" priority="55" stopIfTrue="1"/>
    <cfRule type="duplicateValues" dxfId="213" priority="56" stopIfTrue="1"/>
    <cfRule type="duplicateValues" dxfId="212" priority="57" stopIfTrue="1"/>
  </conditionalFormatting>
  <conditionalFormatting sqref="G382">
    <cfRule type="duplicateValues" dxfId="211" priority="21"/>
  </conditionalFormatting>
  <conditionalFormatting sqref="G447">
    <cfRule type="dataBar" priority="20">
      <dataBar>
        <cfvo type="min"/>
        <cfvo type="max"/>
        <color rgb="FF638EC6"/>
      </dataBar>
      <extLst>
        <ext xmlns:x14="http://schemas.microsoft.com/office/spreadsheetml/2009/9/main" uri="{B025F937-C7B1-47D3-B67F-A62EFF666E3E}">
          <x14:id>{C6CC077F-3EB7-4B15-BB70-BBE123670B18}</x14:id>
        </ext>
      </extLst>
    </cfRule>
  </conditionalFormatting>
  <conditionalFormatting sqref="G449:G1048576 G8:G374">
    <cfRule type="duplicateValues" dxfId="210" priority="60"/>
  </conditionalFormatting>
  <conditionalFormatting sqref="G27:H27">
    <cfRule type="duplicateValues" dxfId="209" priority="783"/>
  </conditionalFormatting>
  <conditionalFormatting sqref="G32:H32">
    <cfRule type="duplicateValues" dxfId="208" priority="772"/>
  </conditionalFormatting>
  <conditionalFormatting sqref="G35:H35">
    <cfRule type="duplicateValues" dxfId="207" priority="765"/>
  </conditionalFormatting>
  <conditionalFormatting sqref="G40:H40">
    <cfRule type="duplicateValues" dxfId="206" priority="754"/>
  </conditionalFormatting>
  <conditionalFormatting sqref="G58:H58">
    <cfRule type="duplicateValues" dxfId="205" priority="734"/>
  </conditionalFormatting>
  <conditionalFormatting sqref="G60:H60">
    <cfRule type="duplicateValues" dxfId="204" priority="729"/>
  </conditionalFormatting>
  <conditionalFormatting sqref="G64:H64">
    <cfRule type="duplicateValues" dxfId="203" priority="720"/>
  </conditionalFormatting>
  <conditionalFormatting sqref="G68:H68">
    <cfRule type="duplicateValues" dxfId="202" priority="711"/>
  </conditionalFormatting>
  <conditionalFormatting sqref="G72:H72">
    <cfRule type="duplicateValues" dxfId="201" priority="702"/>
  </conditionalFormatting>
  <conditionalFormatting sqref="G75:H75">
    <cfRule type="duplicateValues" dxfId="200" priority="695"/>
  </conditionalFormatting>
  <conditionalFormatting sqref="G77:H77">
    <cfRule type="duplicateValues" dxfId="199" priority="690"/>
  </conditionalFormatting>
  <conditionalFormatting sqref="G81:H81">
    <cfRule type="duplicateValues" dxfId="198" priority="683"/>
  </conditionalFormatting>
  <conditionalFormatting sqref="G87:H87">
    <cfRule type="duplicateValues" dxfId="197" priority="672"/>
  </conditionalFormatting>
  <conditionalFormatting sqref="G91:H91">
    <cfRule type="duplicateValues" dxfId="196" priority="663"/>
  </conditionalFormatting>
  <conditionalFormatting sqref="G98:H98">
    <cfRule type="duplicateValues" dxfId="195" priority="650"/>
  </conditionalFormatting>
  <conditionalFormatting sqref="G100:H100">
    <cfRule type="duplicateValues" dxfId="194" priority="645"/>
  </conditionalFormatting>
  <conditionalFormatting sqref="G102:H102">
    <cfRule type="duplicateValues" dxfId="193" priority="640"/>
  </conditionalFormatting>
  <conditionalFormatting sqref="G105:H105">
    <cfRule type="duplicateValues" dxfId="192" priority="635"/>
  </conditionalFormatting>
  <conditionalFormatting sqref="G107:H107">
    <cfRule type="duplicateValues" dxfId="191" priority="630"/>
  </conditionalFormatting>
  <conditionalFormatting sqref="G109:H109">
    <cfRule type="duplicateValues" dxfId="190" priority="625"/>
  </conditionalFormatting>
  <conditionalFormatting sqref="G113:H113">
    <cfRule type="duplicateValues" dxfId="189" priority="616"/>
  </conditionalFormatting>
  <conditionalFormatting sqref="G123:H123">
    <cfRule type="duplicateValues" dxfId="188" priority="601"/>
  </conditionalFormatting>
  <conditionalFormatting sqref="G128:H128">
    <cfRule type="duplicateValues" dxfId="187" priority="590"/>
  </conditionalFormatting>
  <conditionalFormatting sqref="G131:H131">
    <cfRule type="duplicateValues" dxfId="186" priority="583"/>
  </conditionalFormatting>
  <conditionalFormatting sqref="G138:H138">
    <cfRule type="duplicateValues" dxfId="185" priority="570"/>
  </conditionalFormatting>
  <conditionalFormatting sqref="G140:H140">
    <cfRule type="duplicateValues" dxfId="184" priority="566"/>
  </conditionalFormatting>
  <conditionalFormatting sqref="G144:H144">
    <cfRule type="duplicateValues" dxfId="183" priority="557"/>
  </conditionalFormatting>
  <conditionalFormatting sqref="G147:H147">
    <cfRule type="duplicateValues" dxfId="182" priority="552"/>
  </conditionalFormatting>
  <conditionalFormatting sqref="G151:H151">
    <cfRule type="duplicateValues" dxfId="181" priority="543"/>
  </conditionalFormatting>
  <conditionalFormatting sqref="G153:H153">
    <cfRule type="duplicateValues" dxfId="180" priority="538"/>
  </conditionalFormatting>
  <conditionalFormatting sqref="G155:H155">
    <cfRule type="duplicateValues" dxfId="179" priority="533"/>
  </conditionalFormatting>
  <conditionalFormatting sqref="G158:H158">
    <cfRule type="duplicateValues" dxfId="178" priority="526"/>
  </conditionalFormatting>
  <conditionalFormatting sqref="G160:H160">
    <cfRule type="duplicateValues" dxfId="177" priority="521"/>
  </conditionalFormatting>
  <conditionalFormatting sqref="G162:H162">
    <cfRule type="duplicateValues" dxfId="176" priority="516"/>
  </conditionalFormatting>
  <conditionalFormatting sqref="G164:H164">
    <cfRule type="duplicateValues" dxfId="175" priority="511"/>
  </conditionalFormatting>
  <conditionalFormatting sqref="G168:H168">
    <cfRule type="duplicateValues" dxfId="174" priority="502"/>
  </conditionalFormatting>
  <conditionalFormatting sqref="G172:H172">
    <cfRule type="duplicateValues" dxfId="173" priority="493"/>
  </conditionalFormatting>
  <conditionalFormatting sqref="G176:H176">
    <cfRule type="duplicateValues" dxfId="172" priority="484"/>
  </conditionalFormatting>
  <conditionalFormatting sqref="G179:H179">
    <cfRule type="duplicateValues" dxfId="171" priority="477"/>
  </conditionalFormatting>
  <conditionalFormatting sqref="G182:H182">
    <cfRule type="duplicateValues" dxfId="170" priority="468"/>
  </conditionalFormatting>
  <conditionalFormatting sqref="G184:H184">
    <cfRule type="duplicateValues" dxfId="169" priority="463"/>
  </conditionalFormatting>
  <conditionalFormatting sqref="G186:H186">
    <cfRule type="duplicateValues" dxfId="168" priority="458"/>
  </conditionalFormatting>
  <conditionalFormatting sqref="G188:H188">
    <cfRule type="duplicateValues" dxfId="167" priority="453"/>
  </conditionalFormatting>
  <conditionalFormatting sqref="G193:H193">
    <cfRule type="duplicateValues" dxfId="166" priority="442"/>
  </conditionalFormatting>
  <conditionalFormatting sqref="G199:H199">
    <cfRule type="duplicateValues" dxfId="165" priority="428"/>
  </conditionalFormatting>
  <conditionalFormatting sqref="G204:H204">
    <cfRule type="duplicateValues" dxfId="164" priority="417"/>
  </conditionalFormatting>
  <conditionalFormatting sqref="G208:H208">
    <cfRule type="duplicateValues" dxfId="163" priority="408"/>
  </conditionalFormatting>
  <conditionalFormatting sqref="G210:H210">
    <cfRule type="duplicateValues" dxfId="162" priority="403"/>
  </conditionalFormatting>
  <conditionalFormatting sqref="G212:H212">
    <cfRule type="duplicateValues" dxfId="161" priority="398"/>
  </conditionalFormatting>
  <conditionalFormatting sqref="G215:H215">
    <cfRule type="duplicateValues" dxfId="160" priority="391"/>
  </conditionalFormatting>
  <conditionalFormatting sqref="G219:H219">
    <cfRule type="duplicateValues" dxfId="159" priority="382"/>
  </conditionalFormatting>
  <conditionalFormatting sqref="G223:H223">
    <cfRule type="duplicateValues" dxfId="158" priority="373"/>
  </conditionalFormatting>
  <conditionalFormatting sqref="G227:H227">
    <cfRule type="duplicateValues" dxfId="157" priority="364"/>
  </conditionalFormatting>
  <conditionalFormatting sqref="G229:H229">
    <cfRule type="duplicateValues" dxfId="156" priority="359"/>
  </conditionalFormatting>
  <conditionalFormatting sqref="G232:H232">
    <cfRule type="duplicateValues" dxfId="155" priority="352"/>
  </conditionalFormatting>
  <conditionalFormatting sqref="G238:H238">
    <cfRule type="duplicateValues" dxfId="154" priority="339"/>
  </conditionalFormatting>
  <conditionalFormatting sqref="G243:H243">
    <cfRule type="duplicateValues" dxfId="153" priority="332"/>
  </conditionalFormatting>
  <conditionalFormatting sqref="G254:H254">
    <cfRule type="duplicateValues" dxfId="152" priority="317"/>
  </conditionalFormatting>
  <conditionalFormatting sqref="G256:H256">
    <cfRule type="duplicateValues" dxfId="151" priority="312"/>
  </conditionalFormatting>
  <conditionalFormatting sqref="G258:H258">
    <cfRule type="duplicateValues" dxfId="150" priority="307"/>
  </conditionalFormatting>
  <conditionalFormatting sqref="G260:H260">
    <cfRule type="duplicateValues" dxfId="149" priority="302"/>
  </conditionalFormatting>
  <conditionalFormatting sqref="G263:H263">
    <cfRule type="duplicateValues" dxfId="148" priority="297"/>
  </conditionalFormatting>
  <conditionalFormatting sqref="G265:H265">
    <cfRule type="duplicateValues" dxfId="147" priority="292"/>
  </conditionalFormatting>
  <conditionalFormatting sqref="G269:H269">
    <cfRule type="duplicateValues" dxfId="146" priority="283"/>
  </conditionalFormatting>
  <conditionalFormatting sqref="G272:H272">
    <cfRule type="duplicateValues" dxfId="145" priority="276"/>
  </conditionalFormatting>
  <conditionalFormatting sqref="G275:H275">
    <cfRule type="duplicateValues" dxfId="144" priority="269"/>
  </conditionalFormatting>
  <conditionalFormatting sqref="G277:H277">
    <cfRule type="duplicateValues" dxfId="143" priority="264"/>
  </conditionalFormatting>
  <conditionalFormatting sqref="G279:H279">
    <cfRule type="duplicateValues" dxfId="142" priority="259"/>
  </conditionalFormatting>
  <conditionalFormatting sqref="G281:H281">
    <cfRule type="duplicateValues" dxfId="141" priority="254"/>
  </conditionalFormatting>
  <conditionalFormatting sqref="G286:H286">
    <cfRule type="duplicateValues" dxfId="140" priority="245"/>
  </conditionalFormatting>
  <conditionalFormatting sqref="G293:H293">
    <cfRule type="duplicateValues" dxfId="139" priority="232"/>
  </conditionalFormatting>
  <conditionalFormatting sqref="G295:H295">
    <cfRule type="duplicateValues" dxfId="138" priority="227"/>
  </conditionalFormatting>
  <conditionalFormatting sqref="G302:H302">
    <cfRule type="duplicateValues" dxfId="137" priority="212"/>
  </conditionalFormatting>
  <conditionalFormatting sqref="G305:H305">
    <cfRule type="duplicateValues" dxfId="136" priority="207"/>
  </conditionalFormatting>
  <conditionalFormatting sqref="G309:H309">
    <cfRule type="duplicateValues" dxfId="135" priority="198"/>
  </conditionalFormatting>
  <conditionalFormatting sqref="G313:H313">
    <cfRule type="duplicateValues" dxfId="134" priority="189"/>
  </conditionalFormatting>
  <conditionalFormatting sqref="G316:H316">
    <cfRule type="duplicateValues" dxfId="133" priority="182"/>
  </conditionalFormatting>
  <conditionalFormatting sqref="G320:H320">
    <cfRule type="duplicateValues" dxfId="132" priority="173"/>
  </conditionalFormatting>
  <conditionalFormatting sqref="G325:H325">
    <cfRule type="duplicateValues" dxfId="131" priority="162"/>
  </conditionalFormatting>
  <conditionalFormatting sqref="G335:H335">
    <cfRule type="duplicateValues" dxfId="130" priority="147"/>
  </conditionalFormatting>
  <conditionalFormatting sqref="G338:H338">
    <cfRule type="duplicateValues" dxfId="129" priority="140"/>
  </conditionalFormatting>
  <conditionalFormatting sqref="G344:H344">
    <cfRule type="duplicateValues" dxfId="128" priority="127"/>
  </conditionalFormatting>
  <conditionalFormatting sqref="G349:H349">
    <cfRule type="duplicateValues" dxfId="127" priority="116"/>
  </conditionalFormatting>
  <conditionalFormatting sqref="G352:H352">
    <cfRule type="duplicateValues" dxfId="126" priority="109"/>
  </conditionalFormatting>
  <conditionalFormatting sqref="G354:H354">
    <cfRule type="duplicateValues" dxfId="125" priority="104"/>
  </conditionalFormatting>
  <conditionalFormatting sqref="G356:H356">
    <cfRule type="duplicateValues" dxfId="124" priority="99"/>
  </conditionalFormatting>
  <conditionalFormatting sqref="G358:H358">
    <cfRule type="duplicateValues" dxfId="123" priority="94"/>
  </conditionalFormatting>
  <conditionalFormatting sqref="G363:H363">
    <cfRule type="duplicateValues" dxfId="122" priority="83"/>
  </conditionalFormatting>
  <conditionalFormatting sqref="G366:H366">
    <cfRule type="duplicateValues" dxfId="121" priority="76"/>
  </conditionalFormatting>
  <conditionalFormatting sqref="H11">
    <cfRule type="duplicateValues" dxfId="120" priority="802"/>
    <cfRule type="duplicateValues" dxfId="119" priority="804"/>
  </conditionalFormatting>
  <conditionalFormatting sqref="H14">
    <cfRule type="duplicateValues" dxfId="118" priority="25"/>
    <cfRule type="duplicateValues" dxfId="117" priority="27"/>
  </conditionalFormatting>
  <conditionalFormatting sqref="H17">
    <cfRule type="duplicateValues" dxfId="116" priority="797"/>
    <cfRule type="duplicateValues" dxfId="115" priority="799"/>
  </conditionalFormatting>
  <conditionalFormatting sqref="H21">
    <cfRule type="duplicateValues" dxfId="114" priority="791"/>
    <cfRule type="duplicateValues" dxfId="113" priority="793"/>
  </conditionalFormatting>
  <conditionalFormatting sqref="H23">
    <cfRule type="duplicateValues" dxfId="112" priority="787"/>
    <cfRule type="duplicateValues" dxfId="111" priority="789"/>
  </conditionalFormatting>
  <conditionalFormatting sqref="H27">
    <cfRule type="duplicateValues" dxfId="110" priority="780"/>
  </conditionalFormatting>
  <conditionalFormatting sqref="H32">
    <cfRule type="duplicateValues" dxfId="109" priority="769"/>
  </conditionalFormatting>
  <conditionalFormatting sqref="H35">
    <cfRule type="duplicateValues" dxfId="108" priority="762"/>
  </conditionalFormatting>
  <conditionalFormatting sqref="H40">
    <cfRule type="duplicateValues" dxfId="107" priority="751"/>
  </conditionalFormatting>
  <conditionalFormatting sqref="H48">
    <cfRule type="duplicateValues" dxfId="106" priority="736" stopIfTrue="1"/>
    <cfRule type="duplicateValues" dxfId="105" priority="738" stopIfTrue="1"/>
  </conditionalFormatting>
  <conditionalFormatting sqref="H58">
    <cfRule type="duplicateValues" dxfId="104" priority="731"/>
  </conditionalFormatting>
  <conditionalFormatting sqref="H60">
    <cfRule type="duplicateValues" dxfId="103" priority="726"/>
  </conditionalFormatting>
  <conditionalFormatting sqref="H64">
    <cfRule type="duplicateValues" dxfId="102" priority="717"/>
  </conditionalFormatting>
  <conditionalFormatting sqref="H68">
    <cfRule type="duplicateValues" dxfId="101" priority="708"/>
  </conditionalFormatting>
  <conditionalFormatting sqref="H72">
    <cfRule type="duplicateValues" dxfId="100" priority="699"/>
  </conditionalFormatting>
  <conditionalFormatting sqref="H75">
    <cfRule type="duplicateValues" dxfId="99" priority="692"/>
  </conditionalFormatting>
  <conditionalFormatting sqref="H77">
    <cfRule type="duplicateValues" dxfId="98" priority="687"/>
  </conditionalFormatting>
  <conditionalFormatting sqref="H81">
    <cfRule type="duplicateValues" dxfId="97" priority="680"/>
  </conditionalFormatting>
  <conditionalFormatting sqref="H87">
    <cfRule type="duplicateValues" dxfId="96" priority="669"/>
  </conditionalFormatting>
  <conditionalFormatting sqref="H91">
    <cfRule type="duplicateValues" dxfId="95" priority="660"/>
  </conditionalFormatting>
  <conditionalFormatting sqref="H98">
    <cfRule type="duplicateValues" dxfId="94" priority="647"/>
  </conditionalFormatting>
  <conditionalFormatting sqref="H100">
    <cfRule type="duplicateValues" dxfId="93" priority="642"/>
  </conditionalFormatting>
  <conditionalFormatting sqref="H102">
    <cfRule type="duplicateValues" dxfId="92" priority="637"/>
  </conditionalFormatting>
  <conditionalFormatting sqref="H105">
    <cfRule type="duplicateValues" dxfId="91" priority="632"/>
  </conditionalFormatting>
  <conditionalFormatting sqref="H107">
    <cfRule type="duplicateValues" dxfId="90" priority="627"/>
  </conditionalFormatting>
  <conditionalFormatting sqref="H109">
    <cfRule type="duplicateValues" dxfId="89" priority="622"/>
  </conditionalFormatting>
  <conditionalFormatting sqref="H113">
    <cfRule type="duplicateValues" dxfId="88" priority="613"/>
  </conditionalFormatting>
  <conditionalFormatting sqref="H123">
    <cfRule type="duplicateValues" dxfId="87" priority="598"/>
  </conditionalFormatting>
  <conditionalFormatting sqref="H128">
    <cfRule type="duplicateValues" dxfId="86" priority="587"/>
  </conditionalFormatting>
  <conditionalFormatting sqref="H131">
    <cfRule type="duplicateValues" dxfId="85" priority="580"/>
  </conditionalFormatting>
  <conditionalFormatting sqref="H138">
    <cfRule type="duplicateValues" dxfId="84" priority="567"/>
  </conditionalFormatting>
  <conditionalFormatting sqref="H140">
    <cfRule type="duplicateValues" dxfId="83" priority="562"/>
  </conditionalFormatting>
  <conditionalFormatting sqref="H144">
    <cfRule type="duplicateValues" dxfId="82" priority="553"/>
  </conditionalFormatting>
  <conditionalFormatting sqref="H147">
    <cfRule type="duplicateValues" dxfId="81" priority="548"/>
  </conditionalFormatting>
  <conditionalFormatting sqref="H151">
    <cfRule type="duplicateValues" dxfId="80" priority="539"/>
  </conditionalFormatting>
  <conditionalFormatting sqref="H153">
    <cfRule type="duplicateValues" dxfId="79" priority="534"/>
  </conditionalFormatting>
  <conditionalFormatting sqref="H155">
    <cfRule type="duplicateValues" dxfId="78" priority="529"/>
  </conditionalFormatting>
  <conditionalFormatting sqref="H158">
    <cfRule type="duplicateValues" dxfId="77" priority="522"/>
  </conditionalFormatting>
  <conditionalFormatting sqref="H160">
    <cfRule type="duplicateValues" dxfId="76" priority="517"/>
  </conditionalFormatting>
  <conditionalFormatting sqref="H162">
    <cfRule type="duplicateValues" dxfId="75" priority="512"/>
  </conditionalFormatting>
  <conditionalFormatting sqref="H164">
    <cfRule type="duplicateValues" dxfId="74" priority="507"/>
  </conditionalFormatting>
  <conditionalFormatting sqref="H168">
    <cfRule type="duplicateValues" dxfId="73" priority="498"/>
  </conditionalFormatting>
  <conditionalFormatting sqref="H172">
    <cfRule type="duplicateValues" dxfId="72" priority="489"/>
  </conditionalFormatting>
  <conditionalFormatting sqref="H176">
    <cfRule type="duplicateValues" dxfId="71" priority="480"/>
  </conditionalFormatting>
  <conditionalFormatting sqref="H179">
    <cfRule type="duplicateValues" dxfId="70" priority="473"/>
  </conditionalFormatting>
  <conditionalFormatting sqref="H182">
    <cfRule type="duplicateValues" dxfId="69" priority="464"/>
  </conditionalFormatting>
  <conditionalFormatting sqref="H184">
    <cfRule type="duplicateValues" dxfId="68" priority="459"/>
  </conditionalFormatting>
  <conditionalFormatting sqref="H186">
    <cfRule type="duplicateValues" dxfId="67" priority="454"/>
  </conditionalFormatting>
  <conditionalFormatting sqref="H188">
    <cfRule type="duplicateValues" dxfId="66" priority="449"/>
  </conditionalFormatting>
  <conditionalFormatting sqref="H190">
    <cfRule type="duplicateValues" dxfId="65" priority="447"/>
    <cfRule type="duplicateValues" dxfId="64" priority="448"/>
  </conditionalFormatting>
  <conditionalFormatting sqref="H193">
    <cfRule type="duplicateValues" dxfId="63" priority="438"/>
  </conditionalFormatting>
  <conditionalFormatting sqref="H199">
    <cfRule type="duplicateValues" dxfId="62" priority="424"/>
  </conditionalFormatting>
  <conditionalFormatting sqref="H204">
    <cfRule type="duplicateValues" dxfId="61" priority="413"/>
  </conditionalFormatting>
  <conditionalFormatting sqref="H208">
    <cfRule type="duplicateValues" dxfId="60" priority="404"/>
  </conditionalFormatting>
  <conditionalFormatting sqref="H210">
    <cfRule type="duplicateValues" dxfId="59" priority="399"/>
  </conditionalFormatting>
  <conditionalFormatting sqref="H212">
    <cfRule type="duplicateValues" dxfId="58" priority="394"/>
  </conditionalFormatting>
  <conditionalFormatting sqref="H215">
    <cfRule type="duplicateValues" dxfId="57" priority="387"/>
  </conditionalFormatting>
  <conditionalFormatting sqref="H219">
    <cfRule type="duplicateValues" dxfId="56" priority="378"/>
  </conditionalFormatting>
  <conditionalFormatting sqref="H223">
    <cfRule type="duplicateValues" dxfId="55" priority="369"/>
  </conditionalFormatting>
  <conditionalFormatting sqref="H227">
    <cfRule type="duplicateValues" dxfId="54" priority="360"/>
  </conditionalFormatting>
  <conditionalFormatting sqref="H229">
    <cfRule type="duplicateValues" dxfId="53" priority="355"/>
  </conditionalFormatting>
  <conditionalFormatting sqref="H232">
    <cfRule type="duplicateValues" dxfId="52" priority="348"/>
  </conditionalFormatting>
  <conditionalFormatting sqref="H238">
    <cfRule type="duplicateValues" dxfId="51" priority="335"/>
  </conditionalFormatting>
  <conditionalFormatting sqref="H243">
    <cfRule type="duplicateValues" dxfId="50" priority="328"/>
  </conditionalFormatting>
  <conditionalFormatting sqref="H254">
    <cfRule type="duplicateValues" dxfId="49" priority="313"/>
  </conditionalFormatting>
  <conditionalFormatting sqref="H256">
    <cfRule type="duplicateValues" dxfId="48" priority="308"/>
  </conditionalFormatting>
  <conditionalFormatting sqref="H258">
    <cfRule type="duplicateValues" dxfId="47" priority="303"/>
  </conditionalFormatting>
  <conditionalFormatting sqref="H260">
    <cfRule type="duplicateValues" dxfId="46" priority="298"/>
  </conditionalFormatting>
  <conditionalFormatting sqref="H263">
    <cfRule type="duplicateValues" dxfId="45" priority="293"/>
  </conditionalFormatting>
  <conditionalFormatting sqref="H265">
    <cfRule type="duplicateValues" dxfId="44" priority="288"/>
  </conditionalFormatting>
  <conditionalFormatting sqref="H269">
    <cfRule type="duplicateValues" dxfId="43" priority="279"/>
  </conditionalFormatting>
  <conditionalFormatting sqref="H272">
    <cfRule type="duplicateValues" dxfId="42" priority="272"/>
  </conditionalFormatting>
  <conditionalFormatting sqref="H275">
    <cfRule type="duplicateValues" dxfId="41" priority="265"/>
  </conditionalFormatting>
  <conditionalFormatting sqref="H277">
    <cfRule type="duplicateValues" dxfId="40" priority="260"/>
  </conditionalFormatting>
  <conditionalFormatting sqref="H279">
    <cfRule type="duplicateValues" dxfId="39" priority="255"/>
  </conditionalFormatting>
  <conditionalFormatting sqref="H281">
    <cfRule type="duplicateValues" dxfId="38" priority="250"/>
  </conditionalFormatting>
  <conditionalFormatting sqref="H286">
    <cfRule type="duplicateValues" dxfId="37" priority="241"/>
  </conditionalFormatting>
  <conditionalFormatting sqref="H293">
    <cfRule type="duplicateValues" dxfId="36" priority="228"/>
  </conditionalFormatting>
  <conditionalFormatting sqref="H295">
    <cfRule type="duplicateValues" dxfId="35" priority="223"/>
  </conditionalFormatting>
  <conditionalFormatting sqref="H302">
    <cfRule type="duplicateValues" dxfId="34" priority="208"/>
  </conditionalFormatting>
  <conditionalFormatting sqref="H305">
    <cfRule type="duplicateValues" dxfId="33" priority="203"/>
  </conditionalFormatting>
  <conditionalFormatting sqref="H309">
    <cfRule type="duplicateValues" dxfId="32" priority="194"/>
  </conditionalFormatting>
  <conditionalFormatting sqref="H313">
    <cfRule type="duplicateValues" dxfId="31" priority="185"/>
  </conditionalFormatting>
  <conditionalFormatting sqref="H316">
    <cfRule type="duplicateValues" dxfId="30" priority="178"/>
  </conditionalFormatting>
  <conditionalFormatting sqref="H320">
    <cfRule type="duplicateValues" dxfId="29" priority="169"/>
  </conditionalFormatting>
  <conditionalFormatting sqref="H325">
    <cfRule type="duplicateValues" dxfId="28" priority="158"/>
  </conditionalFormatting>
  <conditionalFormatting sqref="H335">
    <cfRule type="duplicateValues" dxfId="27" priority="143"/>
  </conditionalFormatting>
  <conditionalFormatting sqref="H338">
    <cfRule type="duplicateValues" dxfId="26" priority="136"/>
  </conditionalFormatting>
  <conditionalFormatting sqref="H344">
    <cfRule type="duplicateValues" dxfId="25" priority="123"/>
  </conditionalFormatting>
  <conditionalFormatting sqref="H349">
    <cfRule type="duplicateValues" dxfId="24" priority="112"/>
  </conditionalFormatting>
  <conditionalFormatting sqref="H352">
    <cfRule type="duplicateValues" dxfId="23" priority="105"/>
  </conditionalFormatting>
  <conditionalFormatting sqref="H354">
    <cfRule type="duplicateValues" dxfId="22" priority="100"/>
  </conditionalFormatting>
  <conditionalFormatting sqref="H356">
    <cfRule type="duplicateValues" dxfId="21" priority="95"/>
  </conditionalFormatting>
  <conditionalFormatting sqref="H358">
    <cfRule type="duplicateValues" dxfId="20" priority="90"/>
  </conditionalFormatting>
  <conditionalFormatting sqref="H363">
    <cfRule type="duplicateValues" dxfId="19" priority="79"/>
  </conditionalFormatting>
  <conditionalFormatting sqref="H366">
    <cfRule type="duplicateValues" dxfId="18" priority="72"/>
  </conditionalFormatting>
  <conditionalFormatting sqref="H375">
    <cfRule type="duplicateValues" dxfId="17" priority="52"/>
  </conditionalFormatting>
  <conditionalFormatting sqref="H449:H1048576 H8:H374">
    <cfRule type="duplicateValues" dxfId="16" priority="58"/>
  </conditionalFormatting>
  <conditionalFormatting sqref="M8:M1048576 M1">
    <cfRule type="duplicateValues" dxfId="15" priority="15"/>
    <cfRule type="duplicateValues" dxfId="14" priority="17"/>
  </conditionalFormatting>
  <conditionalFormatting sqref="D4">
    <cfRule type="duplicateValues" dxfId="13" priority="2" stopIfTrue="1"/>
  </conditionalFormatting>
  <conditionalFormatting sqref="E5:E7">
    <cfRule type="duplicateValues" dxfId="12" priority="14"/>
  </conditionalFormatting>
  <conditionalFormatting sqref="F4">
    <cfRule type="duplicateValues" dxfId="11" priority="1" stopIfTrue="1"/>
    <cfRule type="duplicateValues" dxfId="10" priority="3" stopIfTrue="1"/>
    <cfRule type="duplicateValues" dxfId="9" priority="5" stopIfTrue="1"/>
    <cfRule type="duplicateValues" dxfId="8" priority="6" stopIfTrue="1"/>
  </conditionalFormatting>
  <conditionalFormatting sqref="F5:F7">
    <cfRule type="duplicateValues" dxfId="7" priority="9"/>
  </conditionalFormatting>
  <conditionalFormatting sqref="K5:K7">
    <cfRule type="duplicateValues" dxfId="6" priority="7"/>
  </conditionalFormatting>
  <conditionalFormatting sqref="K5:K7">
    <cfRule type="duplicateValues" dxfId="5" priority="10"/>
    <cfRule type="duplicateValues" dxfId="4" priority="11"/>
    <cfRule type="duplicateValues" dxfId="3" priority="12"/>
    <cfRule type="duplicateValues" dxfId="2" priority="13"/>
  </conditionalFormatting>
  <conditionalFormatting sqref="K5:K7">
    <cfRule type="duplicateValues" dxfId="1" priority="8"/>
  </conditionalFormatting>
  <conditionalFormatting sqref="M4">
    <cfRule type="duplicateValues" dxfId="0" priority="4" stopIfTrue="1"/>
  </conditionalFormatting>
  <pageMargins left="0" right="0" top="0.5" bottom="0.5" header="0.3" footer="0.05"/>
  <pageSetup paperSize="8" scale="52" fitToHeight="0" orientation="landscape" useFirstPageNumber="1" r:id="rId1"/>
  <headerFooter>
    <oddFooter>&amp;C&amp;P</oddFooter>
  </headerFooter>
  <rowBreaks count="2" manualBreakCount="2">
    <brk id="208" max="16383" man="1"/>
    <brk id="273" max="16383" man="1"/>
  </rowBreaks>
  <extLst>
    <ext xmlns:x14="http://schemas.microsoft.com/office/spreadsheetml/2009/9/main" uri="{78C0D931-6437-407d-A8EE-F0AAD7539E65}">
      <x14:conditionalFormattings>
        <x14:conditionalFormatting xmlns:xm="http://schemas.microsoft.com/office/excel/2006/main">
          <x14:cfRule type="dataBar" id="{C6CC077F-3EB7-4B15-BB70-BBE123670B18}">
            <x14:dataBar minLength="0" maxLength="100" gradient="0">
              <x14:cfvo type="autoMin"/>
              <x14:cfvo type="autoMax"/>
              <x14:negativeFillColor rgb="FFFF0000"/>
              <x14:axisColor rgb="FF000000"/>
            </x14:dataBar>
          </x14:cfRule>
          <xm:sqref>G447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Tổng hợp các đợt</vt:lpstr>
      <vt:lpstr>'Tổng hợp các đợt'!Print_Area</vt:lpstr>
      <vt:lpstr>'Tổng hợp các đợt'!Print_Titles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STAR</cp:lastModifiedBy>
  <cp:lastPrinted>2025-06-26T08:34:19Z</cp:lastPrinted>
  <dcterms:created xsi:type="dcterms:W3CDTF">2025-02-10T08:52:23Z</dcterms:created>
  <dcterms:modified xsi:type="dcterms:W3CDTF">2025-10-21T08:33:50Z</dcterms:modified>
</cp:coreProperties>
</file>